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05" tabRatio="845" firstSheet="19" activeTab="19"/>
  </bookViews>
  <sheets>
    <sheet name="索引目录" sheetId="106" state="hidden" r:id="rId1"/>
    <sheet name="填表说明" sheetId="137" state="hidden" r:id="rId2"/>
    <sheet name="基本情况" sheetId="108" state="hidden" r:id="rId3"/>
    <sheet name="汇总表" sheetId="1" state="hidden" r:id="rId4"/>
    <sheet name="分类汇总" sheetId="2" state="hidden" r:id="rId5"/>
    <sheet name="存货汇总" sheetId="168" state="hidden" r:id="rId6"/>
    <sheet name="在用低值易耗品" sheetId="169" state="hidden" r:id="rId7"/>
    <sheet name="固定资产汇总" sheetId="37" state="hidden" r:id="rId8"/>
    <sheet name="无形资产汇总" sheetId="131" state="hidden" r:id="rId9"/>
    <sheet name="无形-土地" sheetId="49" state="hidden" r:id="rId10"/>
    <sheet name="无形-其他" sheetId="50" state="hidden" r:id="rId11"/>
    <sheet name="链接报告1" sheetId="163" state="hidden" r:id="rId12"/>
    <sheet name="链接报告2" sheetId="164" state="hidden" r:id="rId13"/>
    <sheet name="固定资产说明" sheetId="166" state="hidden" r:id="rId14"/>
    <sheet name="各项说明" sheetId="165" state="hidden" r:id="rId15"/>
    <sheet name="封面1" sheetId="167" state="hidden" r:id="rId16"/>
    <sheet name="钢轨" sheetId="173" state="hidden" r:id="rId17"/>
    <sheet name="通风管道" sheetId="174" state="hidden" r:id="rId18"/>
    <sheet name="铝排" sheetId="175" state="hidden" r:id="rId19"/>
    <sheet name="标的物1概况" sheetId="181" r:id="rId20"/>
  </sheets>
  <externalReferences>
    <externalReference r:id="rId21"/>
    <externalReference r:id="rId22"/>
    <externalReference r:id="rId23"/>
    <externalReference r:id="rId24"/>
    <externalReference r:id="rId25"/>
    <externalReference r:id="rId26"/>
    <externalReference r:id="rId27"/>
  </externalReferences>
  <definedNames>
    <definedName name="_xlnm._FilterDatabase" localSheetId="19" hidden="1">标的物1概况!$A$4:$J$50</definedName>
    <definedName name="a">#REF!</definedName>
    <definedName name="aa">#REF!</definedName>
    <definedName name="bb">[1]说明!$C$31</definedName>
    <definedName name="BS">#REF!</definedName>
    <definedName name="BSCS">#REF!</definedName>
    <definedName name="BSCSP2">#REF!</definedName>
    <definedName name="_BSP2">#REF!</definedName>
    <definedName name="DCF打印">#REF!</definedName>
    <definedName name="dd">[1]收入!$C$39</definedName>
    <definedName name="eve">[2]操作表!$C$39</definedName>
    <definedName name="ff">[1]收入!$A$26</definedName>
    <definedName name="_h1">[1]收入!$A$26</definedName>
    <definedName name="hh">[1]收入!$A$15</definedName>
    <definedName name="hjp">[1]收入!$A$15</definedName>
    <definedName name="hxy">[3]操作表!$C$39</definedName>
    <definedName name="IS">#REF!</definedName>
    <definedName name="ISCS">#REF!</definedName>
    <definedName name="ISCSP">#REF!</definedName>
    <definedName name="ISP">#REF!</definedName>
    <definedName name="lll">[4]操作表!$C$39</definedName>
    <definedName name="_xlnm.Print_Area" localSheetId="19">标的物1概况!$A$1:$H$51</definedName>
    <definedName name="Print_Area_MI" localSheetId="2">#REF!</definedName>
    <definedName name="Print_Area_MI">#REF!</definedName>
    <definedName name="_xlnm.Print_Titles" localSheetId="19">标的物1概况!$3:$4</definedName>
    <definedName name="sheet1">#REF!</definedName>
    <definedName name="sheet2">#REF!</definedName>
    <definedName name="sheet3">#REF!</definedName>
    <definedName name="sheet4">#REF!</definedName>
    <definedName name="sheet5">#REF!</definedName>
    <definedName name="sheet6">#REF!</definedName>
    <definedName name="sheet7">#REF!</definedName>
    <definedName name="ss">[1]收入!$A$15</definedName>
    <definedName name="UFPrn20010103130336">#REF!</definedName>
    <definedName name="Wedge">#REF!</definedName>
    <definedName name="Work_Program_By_Area_List">#REF!</definedName>
    <definedName name="年初短期投资">#REF!</definedName>
    <definedName name="年初货币资金">#REF!</definedName>
    <definedName name="年初应收票据">#REF!</definedName>
    <definedName name="设备">#REF!</definedName>
    <definedName name="전" localSheetId="2">#REF!</definedName>
    <definedName name="전">#REF!</definedName>
    <definedName name="주택사업본부" localSheetId="2">#REF!</definedName>
    <definedName name="주택사업본부">#REF!</definedName>
    <definedName name="철구사업본부" localSheetId="2">#REF!</definedName>
    <definedName name="철구사업본부">#REF!</definedName>
  </definedNames>
  <calcPr calcId="144525"/>
</workbook>
</file>

<file path=xl/sharedStrings.xml><?xml version="1.0" encoding="utf-8"?>
<sst xmlns="http://schemas.openxmlformats.org/spreadsheetml/2006/main" count="973" uniqueCount="544">
  <si>
    <t>资产评估申报表索引目录</t>
  </si>
  <si>
    <t>评估申报表封面</t>
  </si>
  <si>
    <t>评估申报表说明（填表前请先阅读）</t>
  </si>
  <si>
    <t>基本情况表</t>
  </si>
  <si>
    <t>企业原始报表</t>
  </si>
  <si>
    <t>审计后资产负债表</t>
  </si>
  <si>
    <t>汇总表</t>
  </si>
  <si>
    <t>分类汇总表</t>
  </si>
  <si>
    <t>资产类科目</t>
  </si>
  <si>
    <t>负债类科目</t>
  </si>
  <si>
    <t>流动资产</t>
  </si>
  <si>
    <t>货币资金</t>
  </si>
  <si>
    <t>现金</t>
  </si>
  <si>
    <t>流动负债</t>
  </si>
  <si>
    <t>短期借款</t>
  </si>
  <si>
    <t>银行存款</t>
  </si>
  <si>
    <t>交易性金融负债</t>
  </si>
  <si>
    <t>其他货币资金</t>
  </si>
  <si>
    <t>应付票据</t>
  </si>
  <si>
    <t>交易性金融资产</t>
  </si>
  <si>
    <t>股票投资</t>
  </si>
  <si>
    <t>应付账款</t>
  </si>
  <si>
    <t>债券投资</t>
  </si>
  <si>
    <t>预收款项</t>
  </si>
  <si>
    <t>基金投资</t>
  </si>
  <si>
    <t>应付职工薪酬</t>
  </si>
  <si>
    <t>应收票据</t>
  </si>
  <si>
    <t>应交税费</t>
  </si>
  <si>
    <t>应收账款</t>
  </si>
  <si>
    <t>应付利息</t>
  </si>
  <si>
    <t>预付账款</t>
  </si>
  <si>
    <t>应付股利（应付利润）</t>
  </si>
  <si>
    <t>应收利息</t>
  </si>
  <si>
    <t>其他应付款</t>
  </si>
  <si>
    <t>应收股利</t>
  </si>
  <si>
    <t>一年内到期的非流动负债</t>
  </si>
  <si>
    <t>其他应收款</t>
  </si>
  <si>
    <t>其他流动负债</t>
  </si>
  <si>
    <t>存货</t>
  </si>
  <si>
    <t>原材料</t>
  </si>
  <si>
    <t>材料采购（在途物资）</t>
  </si>
  <si>
    <t>在库低值易耗品</t>
  </si>
  <si>
    <t>非流动负债</t>
  </si>
  <si>
    <t>长期借款</t>
  </si>
  <si>
    <t>包装物</t>
  </si>
  <si>
    <t>应付债券</t>
  </si>
  <si>
    <t>委托加工物资</t>
  </si>
  <si>
    <t>长期应付款</t>
  </si>
  <si>
    <t>产成品(库存商品)</t>
  </si>
  <si>
    <t>专项应付款</t>
  </si>
  <si>
    <t>开发产品</t>
  </si>
  <si>
    <t>预计负债</t>
  </si>
  <si>
    <t>出租开发产品</t>
  </si>
  <si>
    <t>递延所得税负债</t>
  </si>
  <si>
    <t>在产品</t>
  </si>
  <si>
    <t>其他非流动负债</t>
  </si>
  <si>
    <t>开发成本</t>
  </si>
  <si>
    <t>分期收款发出商品</t>
  </si>
  <si>
    <t>在用低值易耗品</t>
  </si>
  <si>
    <t>委托代销商品</t>
  </si>
  <si>
    <t>受托代销商品</t>
  </si>
  <si>
    <t>未结算工程</t>
  </si>
  <si>
    <t>周转材料</t>
  </si>
  <si>
    <t>一年到期非流动资产</t>
  </si>
  <si>
    <t>其他流动资产</t>
  </si>
  <si>
    <t>可供出售金融资产</t>
  </si>
  <si>
    <t>其他投资</t>
  </si>
  <si>
    <t>持有至到期投资</t>
  </si>
  <si>
    <t>长期应收款</t>
  </si>
  <si>
    <t>长期股权投资</t>
  </si>
  <si>
    <t>投资性房地产</t>
  </si>
  <si>
    <t>（房屋成本计量</t>
  </si>
  <si>
    <t>房屋公允价值计量</t>
  </si>
  <si>
    <t>土地成本计量</t>
  </si>
  <si>
    <t>土地公允价值计量）</t>
  </si>
  <si>
    <t>固定资产</t>
  </si>
  <si>
    <t>房屋建筑物</t>
  </si>
  <si>
    <t>构筑物及其他辅助设施</t>
  </si>
  <si>
    <t>管道及沟槽</t>
  </si>
  <si>
    <t>机器设备</t>
  </si>
  <si>
    <t>车辆</t>
  </si>
  <si>
    <t>电子设备</t>
  </si>
  <si>
    <t>非流动资产</t>
  </si>
  <si>
    <t>土地</t>
  </si>
  <si>
    <t>在建工程</t>
  </si>
  <si>
    <t>在建工程-土建工程</t>
  </si>
  <si>
    <t>在建工程-设备安装工程</t>
  </si>
  <si>
    <t>工程物资</t>
  </si>
  <si>
    <t>固定资产清理</t>
  </si>
  <si>
    <t>生产性生物资产</t>
  </si>
  <si>
    <t>油气资产</t>
  </si>
  <si>
    <t>无形资产</t>
  </si>
  <si>
    <t>土地使用权</t>
  </si>
  <si>
    <t>矿业权</t>
  </si>
  <si>
    <t>开发支出</t>
  </si>
  <si>
    <t>其他无形资产</t>
  </si>
  <si>
    <t>商誉</t>
  </si>
  <si>
    <t>长期待摊费用</t>
  </si>
  <si>
    <t>递延所得税资产</t>
  </si>
  <si>
    <t>其他非流动资产</t>
  </si>
  <si>
    <t>其他长期资产</t>
  </si>
  <si>
    <t>临时设施</t>
  </si>
  <si>
    <t>特准储备物资</t>
  </si>
  <si>
    <t>评估申报表填表说明</t>
  </si>
  <si>
    <t>返回索引页</t>
  </si>
  <si>
    <r>
      <rPr>
        <b/>
        <sz val="12"/>
        <rFont val="Times New Roman"/>
        <charset val="0"/>
      </rPr>
      <t>1</t>
    </r>
    <r>
      <rPr>
        <b/>
        <sz val="12"/>
        <rFont val="宋体"/>
        <charset val="134"/>
      </rPr>
      <t>、</t>
    </r>
  </si>
  <si>
    <t>本工作簿用于资产评估委托方或资产占有方对评估基准日下的委估资产及负债的账面价值的申报；</t>
  </si>
  <si>
    <t>请贵单位填表人员按要求对申报明细表中“审计前账面价值”一栏(含本栏)左方所有空白栏应完全填列，表中不得缺项或空白；</t>
  </si>
  <si>
    <t>（此外，应收账款、其他应收款还需要填写账龄分析内容）；</t>
  </si>
  <si>
    <r>
      <rPr>
        <b/>
        <sz val="12"/>
        <rFont val="Times New Roman"/>
        <charset val="0"/>
      </rPr>
      <t>2</t>
    </r>
    <r>
      <rPr>
        <b/>
        <sz val="12"/>
        <rFont val="宋体"/>
        <charset val="134"/>
      </rPr>
      <t>、</t>
    </r>
  </si>
  <si>
    <t>此表各科目明细的合计数，应与本次资产评估范围内的资产评估基准日的资产负债表的数据相符；</t>
  </si>
  <si>
    <t>3、</t>
  </si>
  <si>
    <t>本套明细表公式均由计算机自动生成，请不要擅自更改公式，对填报过程中出现的问题应及时与评估人员进行沟通，待统一协商后解决；</t>
  </si>
  <si>
    <r>
      <rPr>
        <b/>
        <sz val="12"/>
        <rFont val="Times New Roman"/>
        <charset val="0"/>
      </rPr>
      <t>4</t>
    </r>
    <r>
      <rPr>
        <b/>
        <sz val="12"/>
        <rFont val="宋体"/>
        <charset val="134"/>
      </rPr>
      <t>、</t>
    </r>
  </si>
  <si>
    <t>每类资产仅用1个sheet表格。如果表格现有行数不够，即资产明细项目多于标准表格的行数时，可在电子表中间直接插入行；</t>
  </si>
  <si>
    <t>注意：不要在第一行和合计行插入行！</t>
  </si>
  <si>
    <t xml:space="preserve">     不适用的工作表可以隐藏，但不可删除！</t>
  </si>
  <si>
    <t xml:space="preserve">     工作表标签不能更改！</t>
  </si>
  <si>
    <r>
      <rPr>
        <b/>
        <sz val="12"/>
        <rFont val="Times New Roman"/>
        <charset val="0"/>
      </rPr>
      <t>5</t>
    </r>
    <r>
      <rPr>
        <b/>
        <sz val="12"/>
        <rFont val="宋体"/>
        <charset val="134"/>
      </rPr>
      <t>、</t>
    </r>
  </si>
  <si>
    <t>如有债权、债务性资产的未达、坏账及实物性资产的毁损、报废等的项目应在其备注中说明；</t>
  </si>
  <si>
    <r>
      <rPr>
        <b/>
        <sz val="12"/>
        <rFont val="Times New Roman"/>
        <charset val="0"/>
      </rPr>
      <t>6</t>
    </r>
    <r>
      <rPr>
        <b/>
        <sz val="12"/>
        <rFont val="宋体"/>
        <charset val="134"/>
      </rPr>
      <t>、</t>
    </r>
  </si>
  <si>
    <t>除特殊要求外（利率精确到四位小数；数量、笔数等精确到个位即可），评估明细表中全部数值需要精确到小数点后两位;</t>
  </si>
  <si>
    <t>7、</t>
  </si>
  <si>
    <t>所有的资产评估明细表，合计栏内为该科目的本外币合计金额，以“人民币元”为单位；</t>
  </si>
  <si>
    <t>8、</t>
  </si>
  <si>
    <r>
      <rPr>
        <sz val="12"/>
        <rFont val="仿宋_GB2312"/>
        <charset val="134"/>
      </rPr>
      <t>明细表中如有日期档，除各明细表中有具体要求外，其格式应为</t>
    </r>
    <r>
      <rPr>
        <sz val="12"/>
        <rFont val="Times New Roman"/>
        <charset val="0"/>
      </rPr>
      <t>“XXXX-X”</t>
    </r>
    <r>
      <rPr>
        <sz val="12"/>
        <rFont val="仿宋_GB2312"/>
        <charset val="134"/>
      </rPr>
      <t>；</t>
    </r>
  </si>
  <si>
    <r>
      <rPr>
        <sz val="12"/>
        <rFont val="Times New Roman"/>
        <charset val="0"/>
      </rPr>
      <t xml:space="preserve">    </t>
    </r>
    <r>
      <rPr>
        <sz val="12"/>
        <rFont val="仿宋_GB2312"/>
        <charset val="134"/>
      </rPr>
      <t>例：</t>
    </r>
    <r>
      <rPr>
        <sz val="12"/>
        <rFont val="Times New Roman"/>
        <charset val="0"/>
      </rPr>
      <t>“200</t>
    </r>
    <r>
      <rPr>
        <sz val="12"/>
        <rFont val="Times New Roman"/>
        <charset val="0"/>
      </rPr>
      <t>7</t>
    </r>
    <r>
      <rPr>
        <sz val="12"/>
        <rFont val="仿宋_GB2312"/>
        <charset val="134"/>
      </rPr>
      <t>年</t>
    </r>
    <r>
      <rPr>
        <sz val="12"/>
        <rFont val="Times New Roman"/>
        <charset val="0"/>
      </rPr>
      <t>9</t>
    </r>
    <r>
      <rPr>
        <sz val="12"/>
        <rFont val="仿宋_GB2312"/>
        <charset val="134"/>
      </rPr>
      <t>月</t>
    </r>
    <r>
      <rPr>
        <sz val="12"/>
        <rFont val="Times New Roman"/>
        <charset val="0"/>
      </rPr>
      <t>1</t>
    </r>
    <r>
      <rPr>
        <sz val="12"/>
        <rFont val="仿宋_GB2312"/>
        <charset val="134"/>
      </rPr>
      <t>日</t>
    </r>
    <r>
      <rPr>
        <sz val="12"/>
        <rFont val="Times New Roman"/>
        <charset val="0"/>
      </rPr>
      <t>”</t>
    </r>
    <r>
      <rPr>
        <sz val="12"/>
        <rFont val="仿宋_GB2312"/>
        <charset val="134"/>
      </rPr>
      <t>应填为</t>
    </r>
    <r>
      <rPr>
        <sz val="12"/>
        <rFont val="Times New Roman"/>
        <charset val="0"/>
      </rPr>
      <t>“200</t>
    </r>
    <r>
      <rPr>
        <sz val="12"/>
        <rFont val="Times New Roman"/>
        <charset val="0"/>
      </rPr>
      <t>7</t>
    </r>
    <r>
      <rPr>
        <sz val="12"/>
        <rFont val="Times New Roman"/>
        <charset val="0"/>
      </rPr>
      <t>-9”</t>
    </r>
  </si>
  <si>
    <t>如无法确定具体月份，请将月份填为6月；</t>
  </si>
  <si>
    <r>
      <rPr>
        <sz val="12"/>
        <rFont val="Times New Roman"/>
        <charset val="0"/>
      </rPr>
      <t xml:space="preserve">    </t>
    </r>
    <r>
      <rPr>
        <sz val="12"/>
        <rFont val="仿宋_GB2312"/>
        <charset val="134"/>
      </rPr>
      <t>例：</t>
    </r>
    <r>
      <rPr>
        <sz val="12"/>
        <rFont val="Times New Roman"/>
        <charset val="0"/>
      </rPr>
      <t>“2007</t>
    </r>
    <r>
      <rPr>
        <sz val="12"/>
        <rFont val="仿宋_GB2312"/>
        <charset val="134"/>
      </rPr>
      <t>年</t>
    </r>
    <r>
      <rPr>
        <sz val="12"/>
        <rFont val="Times New Roman"/>
        <charset val="0"/>
      </rPr>
      <t>”</t>
    </r>
    <r>
      <rPr>
        <sz val="12"/>
        <rFont val="仿宋_GB2312"/>
        <charset val="134"/>
      </rPr>
      <t>应填为</t>
    </r>
    <r>
      <rPr>
        <sz val="12"/>
        <rFont val="Times New Roman"/>
        <charset val="0"/>
      </rPr>
      <t>“2007-6”</t>
    </r>
  </si>
  <si>
    <t>如为累计发生的业务，请将发生日期填为最后一笔业务的发生日期；</t>
  </si>
  <si>
    <r>
      <rPr>
        <b/>
        <sz val="12"/>
        <rFont val="Times New Roman"/>
        <charset val="0"/>
      </rPr>
      <t>9</t>
    </r>
    <r>
      <rPr>
        <b/>
        <sz val="12"/>
        <rFont val="宋体"/>
        <charset val="134"/>
      </rPr>
      <t>、</t>
    </r>
  </si>
  <si>
    <r>
      <rPr>
        <sz val="12"/>
        <rFont val="仿宋_GB2312"/>
        <charset val="134"/>
      </rPr>
      <t>填表人可通过</t>
    </r>
    <r>
      <rPr>
        <sz val="12"/>
        <rFont val="Times New Roman"/>
        <charset val="0"/>
      </rPr>
      <t>“</t>
    </r>
    <r>
      <rPr>
        <sz val="12"/>
        <rFont val="仿宋_GB2312"/>
        <charset val="134"/>
      </rPr>
      <t>资产评估申报表索引目录</t>
    </r>
    <r>
      <rPr>
        <sz val="12"/>
        <rFont val="Times New Roman"/>
        <charset val="0"/>
      </rPr>
      <t>”</t>
    </r>
    <r>
      <rPr>
        <sz val="12"/>
        <rFont val="仿宋_GB2312"/>
        <charset val="134"/>
      </rPr>
      <t>来选择要查看或修改的科目</t>
    </r>
    <r>
      <rPr>
        <sz val="12"/>
        <rFont val="Times New Roman"/>
        <charset val="0"/>
      </rPr>
      <t>,</t>
    </r>
    <r>
      <rPr>
        <sz val="12"/>
        <rFont val="仿宋_GB2312"/>
        <charset val="134"/>
      </rPr>
      <t>通过</t>
    </r>
    <r>
      <rPr>
        <sz val="12"/>
        <rFont val="Times New Roman"/>
        <charset val="0"/>
      </rPr>
      <t>“</t>
    </r>
    <r>
      <rPr>
        <sz val="12"/>
        <rFont val="仿宋_GB2312"/>
        <charset val="134"/>
      </rPr>
      <t>返回索引页</t>
    </r>
    <r>
      <rPr>
        <sz val="12"/>
        <rFont val="Times New Roman"/>
        <charset val="0"/>
      </rPr>
      <t>”</t>
    </r>
    <r>
      <rPr>
        <sz val="12"/>
        <rFont val="仿宋_GB2312"/>
        <charset val="134"/>
      </rPr>
      <t>按纽可返回</t>
    </r>
    <r>
      <rPr>
        <sz val="12"/>
        <rFont val="Times New Roman"/>
        <charset val="0"/>
      </rPr>
      <t>“</t>
    </r>
    <r>
      <rPr>
        <sz val="12"/>
        <rFont val="仿宋_GB2312"/>
        <charset val="134"/>
      </rPr>
      <t>选择目录</t>
    </r>
    <r>
      <rPr>
        <sz val="12"/>
        <rFont val="Times New Roman"/>
        <charset val="0"/>
      </rPr>
      <t>”</t>
    </r>
  </si>
  <si>
    <r>
      <rPr>
        <b/>
        <sz val="12"/>
        <rFont val="Times New Roman"/>
        <charset val="0"/>
      </rPr>
      <t>10</t>
    </r>
    <r>
      <rPr>
        <b/>
        <sz val="12"/>
        <rFont val="宋体"/>
        <charset val="134"/>
      </rPr>
      <t>、</t>
    </r>
  </si>
  <si>
    <r>
      <rPr>
        <sz val="12"/>
        <rFont val="仿宋_GB2312"/>
        <charset val="134"/>
      </rPr>
      <t>填表人可通过点击各汇总表中的</t>
    </r>
    <r>
      <rPr>
        <sz val="12"/>
        <rFont val="Times New Roman"/>
        <charset val="0"/>
      </rPr>
      <t>“</t>
    </r>
    <r>
      <rPr>
        <sz val="12"/>
        <rFont val="仿宋_GB2312"/>
        <charset val="134"/>
      </rPr>
      <t>科目名称</t>
    </r>
    <r>
      <rPr>
        <sz val="12"/>
        <rFont val="Times New Roman"/>
        <charset val="0"/>
      </rPr>
      <t>”</t>
    </r>
    <r>
      <rPr>
        <sz val="12"/>
        <rFont val="仿宋_GB2312"/>
        <charset val="134"/>
      </rPr>
      <t>进入各明细表，再通过点击各工作表左上角的</t>
    </r>
    <r>
      <rPr>
        <sz val="12"/>
        <rFont val="Times New Roman"/>
        <charset val="0"/>
      </rPr>
      <t>“</t>
    </r>
    <r>
      <rPr>
        <sz val="12"/>
        <rFont val="仿宋_GB2312"/>
        <charset val="134"/>
      </rPr>
      <t>返回</t>
    </r>
    <r>
      <rPr>
        <sz val="12"/>
        <rFont val="Times New Roman"/>
        <charset val="0"/>
      </rPr>
      <t>”</t>
    </r>
    <r>
      <rPr>
        <sz val="12"/>
        <rFont val="仿宋_GB2312"/>
        <charset val="134"/>
      </rPr>
      <t>来返回上一级汇总表。</t>
    </r>
  </si>
  <si>
    <t>注：</t>
  </si>
  <si>
    <t>除以上要求企业填写的或按具体情况评估人员另作要求填写的栏目或项外，企业不应对此套表的其它部分作任何修改变动，谢谢合作！</t>
  </si>
  <si>
    <t>企业填写以下内容:</t>
  </si>
  <si>
    <t>金额单位：人民币元</t>
  </si>
  <si>
    <r>
      <rPr>
        <b/>
        <sz val="10"/>
        <rFont val="宋体"/>
        <charset val="134"/>
      </rPr>
      <t>被评估单位名称</t>
    </r>
    <r>
      <rPr>
        <b/>
        <sz val="10"/>
        <rFont val="Times New Roman"/>
        <charset val="0"/>
      </rPr>
      <t>:</t>
    </r>
  </si>
  <si>
    <t>中文</t>
  </si>
  <si>
    <t>法定代表人</t>
  </si>
  <si>
    <t>手机</t>
  </si>
  <si>
    <t>英文</t>
  </si>
  <si>
    <t>法定地址</t>
  </si>
  <si>
    <t>邮政编码</t>
  </si>
  <si>
    <t>总经理</t>
  </si>
  <si>
    <t>办公地址</t>
  </si>
  <si>
    <t>财务负责人</t>
  </si>
  <si>
    <t>办公电话</t>
  </si>
  <si>
    <t>传真</t>
  </si>
  <si>
    <t>E-mail</t>
  </si>
  <si>
    <t>项目联系人</t>
  </si>
  <si>
    <t>经营范围</t>
  </si>
  <si>
    <t>注册日期</t>
  </si>
  <si>
    <t>经营期限</t>
  </si>
  <si>
    <t>经济性质</t>
  </si>
  <si>
    <t>总资产额</t>
  </si>
  <si>
    <t>营业收入</t>
  </si>
  <si>
    <t>主管工商机关</t>
  </si>
  <si>
    <t>营业执照号码</t>
  </si>
  <si>
    <t>所属行业</t>
  </si>
  <si>
    <t>净资产额</t>
  </si>
  <si>
    <t>税后利润</t>
  </si>
  <si>
    <t>主管税务机关</t>
  </si>
  <si>
    <t>批准机关及证书号码</t>
  </si>
  <si>
    <t>开业日期</t>
  </si>
  <si>
    <t>休假日</t>
  </si>
  <si>
    <t>财务结账日</t>
  </si>
  <si>
    <t>执行会计制度</t>
  </si>
  <si>
    <t>前五名投资者（股东）名称</t>
  </si>
  <si>
    <t>注册资本</t>
  </si>
  <si>
    <t>实收资本</t>
  </si>
  <si>
    <t>金额</t>
  </si>
  <si>
    <t>出资比例</t>
  </si>
  <si>
    <t>合计</t>
  </si>
  <si>
    <t>主要长期投资单位（或异地分支机构）名称</t>
  </si>
  <si>
    <t>地址</t>
  </si>
  <si>
    <t>注册资金</t>
  </si>
  <si>
    <t>持股比例</t>
  </si>
  <si>
    <t>核算方式</t>
  </si>
  <si>
    <t>前注册会计师审计结论</t>
  </si>
  <si>
    <t>前评估情况</t>
  </si>
  <si>
    <t>评估机构填写以下内容:</t>
  </si>
  <si>
    <t>委托项目</t>
  </si>
  <si>
    <t>类别</t>
  </si>
  <si>
    <t>项目编号</t>
  </si>
  <si>
    <t>作业日期</t>
  </si>
  <si>
    <t>目的</t>
  </si>
  <si>
    <t>报告编号</t>
  </si>
  <si>
    <t>填表日期</t>
  </si>
  <si>
    <t>范围</t>
  </si>
  <si>
    <t>项目负责人：</t>
  </si>
  <si>
    <t>法定代表人：</t>
  </si>
  <si>
    <t>林力</t>
  </si>
  <si>
    <t>评估机构：</t>
  </si>
  <si>
    <t>江苏富华资产评估有限公司</t>
  </si>
  <si>
    <t>签字注册资产评估师：</t>
  </si>
  <si>
    <t>设备</t>
  </si>
  <si>
    <t>房屋</t>
  </si>
  <si>
    <r>
      <rPr>
        <b/>
        <sz val="10"/>
        <rFont val="宋体"/>
        <charset val="134"/>
      </rPr>
      <t>资产占有单位填表人</t>
    </r>
    <r>
      <rPr>
        <b/>
        <sz val="10"/>
        <rFont val="Times New Roman"/>
        <charset val="0"/>
      </rPr>
      <t>:</t>
    </r>
  </si>
  <si>
    <r>
      <rPr>
        <b/>
        <sz val="10"/>
        <rFont val="宋体"/>
        <charset val="134"/>
      </rPr>
      <t>评估人员</t>
    </r>
    <r>
      <rPr>
        <b/>
        <sz val="10"/>
        <rFont val="Times New Roman"/>
        <charset val="0"/>
      </rPr>
      <t>:</t>
    </r>
  </si>
  <si>
    <t>资  产  评  估  结  果  汇  总  表</t>
  </si>
  <si>
    <t>金额单位：人民币万元</t>
  </si>
  <si>
    <t>项            目</t>
  </si>
  <si>
    <t>审计前账面值</t>
  </si>
  <si>
    <t>账面价值</t>
  </si>
  <si>
    <t>评估价值</t>
  </si>
  <si>
    <t>增减值</t>
  </si>
  <si>
    <t>增值率％</t>
  </si>
  <si>
    <t>A</t>
  </si>
  <si>
    <t>B</t>
  </si>
  <si>
    <t>C=B-A</t>
  </si>
  <si>
    <t>D=C/A×100%</t>
  </si>
  <si>
    <t>其中：可供出售金融资产</t>
  </si>
  <si>
    <t xml:space="preserve">      持有至到期投资</t>
  </si>
  <si>
    <t xml:space="preserve">      长期应收款</t>
  </si>
  <si>
    <t xml:space="preserve">      长期股权投资</t>
  </si>
  <si>
    <t xml:space="preserve">      投资性房地产</t>
  </si>
  <si>
    <t xml:space="preserve">      固定资产</t>
  </si>
  <si>
    <t xml:space="preserve">      在建工程</t>
  </si>
  <si>
    <t xml:space="preserve">      工程物资</t>
  </si>
  <si>
    <t xml:space="preserve">      固定资产清理</t>
  </si>
  <si>
    <t xml:space="preserve">      生产性生物资产</t>
  </si>
  <si>
    <t xml:space="preserve">      油气资产</t>
  </si>
  <si>
    <t xml:space="preserve">      无形资产</t>
  </si>
  <si>
    <t xml:space="preserve">      开发支出</t>
  </si>
  <si>
    <t xml:space="preserve">      商誉</t>
  </si>
  <si>
    <t xml:space="preserve">      长期待摊费用</t>
  </si>
  <si>
    <t xml:space="preserve">      递延所得税资产</t>
  </si>
  <si>
    <t xml:space="preserve">      其他非流动资产</t>
  </si>
  <si>
    <t>资产总计</t>
  </si>
  <si>
    <t>负债合计</t>
  </si>
  <si>
    <t>净资产（所有者权益）</t>
  </si>
  <si>
    <r>
      <rPr>
        <sz val="9"/>
        <rFont val="Arial Narrow"/>
        <charset val="0"/>
      </rPr>
      <t xml:space="preserve">  </t>
    </r>
    <r>
      <rPr>
        <sz val="9"/>
        <rFont val="宋体"/>
        <charset val="134"/>
      </rPr>
      <t>评估机构：徐州兴彭资产评估事务所</t>
    </r>
  </si>
  <si>
    <t>返回</t>
  </si>
  <si>
    <t>资产评估结果分类汇总表</t>
  </si>
  <si>
    <t>序号</t>
  </si>
  <si>
    <t>科目名称</t>
  </si>
  <si>
    <r>
      <rPr>
        <b/>
        <sz val="9"/>
        <rFont val="楷体_GB2312"/>
        <charset val="134"/>
      </rPr>
      <t>增值率</t>
    </r>
    <r>
      <rPr>
        <b/>
        <sz val="9"/>
        <rFont val="Arial Narrow"/>
        <charset val="0"/>
      </rPr>
      <t>%</t>
    </r>
  </si>
  <si>
    <t>企业报表数</t>
  </si>
  <si>
    <t>差异</t>
  </si>
  <si>
    <t>审定数</t>
  </si>
  <si>
    <t>一、流动资产合计</t>
  </si>
  <si>
    <t>预付款项</t>
  </si>
  <si>
    <t>一年内到期的非流动资产</t>
  </si>
  <si>
    <t>二、非流动资产合计</t>
  </si>
  <si>
    <t>三、资产总计</t>
  </si>
  <si>
    <t>四、流动负债合计</t>
  </si>
  <si>
    <t>应付股利</t>
  </si>
  <si>
    <t>五、非流动负债合计</t>
  </si>
  <si>
    <t>六、负债总计</t>
  </si>
  <si>
    <t>七、净资产(所有者权益)</t>
  </si>
  <si>
    <t>实物资产（万元）</t>
  </si>
  <si>
    <t>比例（％）</t>
  </si>
  <si>
    <t>资产减值准备</t>
  </si>
  <si>
    <t>调整后账面值</t>
  </si>
  <si>
    <t>增值额</t>
  </si>
  <si>
    <r>
      <rPr>
        <sz val="9"/>
        <rFont val="楷体_GB2312"/>
        <charset val="134"/>
      </rPr>
      <t>增值率</t>
    </r>
    <r>
      <rPr>
        <sz val="9"/>
        <rFont val="Arial Narrow"/>
        <charset val="0"/>
      </rPr>
      <t>%</t>
    </r>
  </si>
  <si>
    <t>一</t>
  </si>
  <si>
    <t>坏账准备</t>
  </si>
  <si>
    <t>其中：应收账款</t>
  </si>
  <si>
    <t>二</t>
  </si>
  <si>
    <t>存货跌价准备</t>
  </si>
  <si>
    <t>三</t>
  </si>
  <si>
    <t>可供出售金融资产减值准备</t>
  </si>
  <si>
    <t>四</t>
  </si>
  <si>
    <t>持有至到期投资减值准备</t>
  </si>
  <si>
    <t>五</t>
  </si>
  <si>
    <t>长期股权投资减值准备</t>
  </si>
  <si>
    <t>六</t>
  </si>
  <si>
    <t>投资性房地产减值准备</t>
  </si>
  <si>
    <t>七</t>
  </si>
  <si>
    <t>固定资产减值准备</t>
  </si>
  <si>
    <t>八</t>
  </si>
  <si>
    <t>工程物资减值准备</t>
  </si>
  <si>
    <t>九</t>
  </si>
  <si>
    <t>在建工程减值准备</t>
  </si>
  <si>
    <t>十</t>
  </si>
  <si>
    <t>生产性生物资产减值准备</t>
  </si>
  <si>
    <t>其中：成熟生产性生物资产</t>
  </si>
  <si>
    <t>十一</t>
  </si>
  <si>
    <t>油气资产减值准备</t>
  </si>
  <si>
    <t>十二</t>
  </si>
  <si>
    <t>无形资产减值准备</t>
  </si>
  <si>
    <t>十三</t>
  </si>
  <si>
    <t>商誉减值准备</t>
  </si>
  <si>
    <t>十四</t>
  </si>
  <si>
    <t>其他</t>
  </si>
  <si>
    <t>存货评估汇总表</t>
  </si>
  <si>
    <t>编号</t>
  </si>
  <si>
    <t>增值率%</t>
  </si>
  <si>
    <t>3-9-1</t>
  </si>
  <si>
    <t>3-9-2</t>
  </si>
  <si>
    <t>3-9-3</t>
  </si>
  <si>
    <t>3-9-4</t>
  </si>
  <si>
    <t>包装物（库存物资）</t>
  </si>
  <si>
    <t>3-9-5</t>
  </si>
  <si>
    <t>3-9-6</t>
  </si>
  <si>
    <t>产成品（库存商品）</t>
  </si>
  <si>
    <t>3-9-6-1</t>
  </si>
  <si>
    <t>产成品（开发产品）</t>
  </si>
  <si>
    <t>3-9-6-2</t>
  </si>
  <si>
    <t>产成品（出租开发产品）</t>
  </si>
  <si>
    <t>3-9-7</t>
  </si>
  <si>
    <t>在产品（自制半成品）</t>
  </si>
  <si>
    <t>3-9-7-1</t>
  </si>
  <si>
    <t>在产品（开发成本）</t>
  </si>
  <si>
    <t>3-9-8</t>
  </si>
  <si>
    <t>3-9-9</t>
  </si>
  <si>
    <t>3-9-10</t>
  </si>
  <si>
    <t>3-9-11</t>
  </si>
  <si>
    <t>3-9-12</t>
  </si>
  <si>
    <t>3-9-13</t>
  </si>
  <si>
    <t>3-9</t>
  </si>
  <si>
    <t>存货合计</t>
  </si>
  <si>
    <t>减：存货跌价准备</t>
  </si>
  <si>
    <t>存货净额</t>
  </si>
  <si>
    <t>存货—在用低值易耗品评估明细表</t>
  </si>
  <si>
    <t>对应核算单位</t>
  </si>
  <si>
    <t>名称及规格型号</t>
  </si>
  <si>
    <t>计量单位</t>
  </si>
  <si>
    <t>摊销方法</t>
  </si>
  <si>
    <t>原始购置价格</t>
  </si>
  <si>
    <t>启用日期</t>
  </si>
  <si>
    <t>生产厂家</t>
  </si>
  <si>
    <t>跌价准备</t>
  </si>
  <si>
    <t>实际数量</t>
  </si>
  <si>
    <t>备注</t>
  </si>
  <si>
    <t>数量</t>
  </si>
  <si>
    <t>单价</t>
  </si>
  <si>
    <t>成新率%</t>
  </si>
  <si>
    <r>
      <rPr>
        <sz val="9"/>
        <rFont val="宋体"/>
        <charset val="134"/>
      </rPr>
      <t>合</t>
    </r>
    <r>
      <rPr>
        <sz val="9"/>
        <rFont val="Arial Narrow"/>
        <charset val="0"/>
      </rPr>
      <t xml:space="preserve">            </t>
    </r>
    <r>
      <rPr>
        <sz val="9"/>
        <rFont val="宋体"/>
        <charset val="134"/>
      </rPr>
      <t>计</t>
    </r>
  </si>
  <si>
    <t>固定资产评估汇总表</t>
  </si>
  <si>
    <t>原值</t>
  </si>
  <si>
    <t>净值</t>
  </si>
  <si>
    <t>房屋建筑物类合计</t>
  </si>
  <si>
    <t>4-6-1</t>
  </si>
  <si>
    <t>固定资产-房屋建筑物</t>
  </si>
  <si>
    <t>4-6-2</t>
  </si>
  <si>
    <t>固定资产-构筑物及其他辅助设施</t>
  </si>
  <si>
    <t>4-6-3</t>
  </si>
  <si>
    <t>固定资产-管道及沟槽</t>
  </si>
  <si>
    <t>设备类合计</t>
  </si>
  <si>
    <t>4-6-4</t>
  </si>
  <si>
    <t>固定资产-机器设备</t>
  </si>
  <si>
    <t>4-6-5</t>
  </si>
  <si>
    <t>固定资产-车辆</t>
  </si>
  <si>
    <t>4-6-6</t>
  </si>
  <si>
    <t>固定资产-电子设备</t>
  </si>
  <si>
    <t>4-6-7</t>
  </si>
  <si>
    <t>固定资产-土地</t>
  </si>
  <si>
    <t>固定资产合计</t>
  </si>
  <si>
    <t>减：固定资产减值准备</t>
  </si>
  <si>
    <t>固定资产净值</t>
  </si>
  <si>
    <t>无形资产评估汇总表</t>
  </si>
  <si>
    <t>4-12-1</t>
  </si>
  <si>
    <t>无形资产-土地使用权</t>
  </si>
  <si>
    <t>4-12-2</t>
  </si>
  <si>
    <t>无形资产-矿业权</t>
  </si>
  <si>
    <t>4-12-3</t>
  </si>
  <si>
    <t>无形资产-其他无形资产</t>
  </si>
  <si>
    <t>4-12</t>
  </si>
  <si>
    <t>无形资产合计</t>
  </si>
  <si>
    <t>减：无形资产减值准备</t>
  </si>
  <si>
    <t>无形资产 净额</t>
  </si>
  <si>
    <t>无形资产—土地使用权评估明细表</t>
  </si>
  <si>
    <t>土地序号</t>
  </si>
  <si>
    <t>宗地所在省</t>
  </si>
  <si>
    <t>宗地所在市（县）</t>
  </si>
  <si>
    <t>宗地编号</t>
  </si>
  <si>
    <t>土地证编号</t>
  </si>
  <si>
    <t>宗地名称</t>
  </si>
  <si>
    <t>详细座落地址</t>
  </si>
  <si>
    <t>取得日期</t>
  </si>
  <si>
    <t>土地权属性质</t>
  </si>
  <si>
    <t>土地用途</t>
  </si>
  <si>
    <t>准用年限</t>
  </si>
  <si>
    <t>开发程度</t>
  </si>
  <si>
    <t>土地面积(M2)</t>
  </si>
  <si>
    <t>原始入帐价值</t>
  </si>
  <si>
    <t>土地使用者</t>
  </si>
  <si>
    <t>地上建筑物总面积</t>
  </si>
  <si>
    <t>有无他项权利</t>
  </si>
  <si>
    <t>未办证原因</t>
  </si>
  <si>
    <t>土地入账科目</t>
  </si>
  <si>
    <t>入账日期</t>
  </si>
  <si>
    <t>审计前账面价值</t>
  </si>
  <si>
    <t>总序号</t>
  </si>
  <si>
    <t>分序号</t>
  </si>
  <si>
    <t>净值(摊余价值)</t>
  </si>
  <si>
    <t>减值准备</t>
  </si>
  <si>
    <r>
      <rPr>
        <sz val="9"/>
        <rFont val="宋体"/>
        <charset val="134"/>
      </rPr>
      <t>合</t>
    </r>
    <r>
      <rPr>
        <sz val="9"/>
        <rFont val="Arial Narrow"/>
        <charset val="0"/>
      </rPr>
      <t xml:space="preserve">         </t>
    </r>
    <r>
      <rPr>
        <sz val="9"/>
        <rFont val="宋体"/>
        <charset val="134"/>
      </rPr>
      <t>计</t>
    </r>
  </si>
  <si>
    <t>无形资产—其他无形资产评估明细表</t>
  </si>
  <si>
    <t>无形资产名称和内容</t>
  </si>
  <si>
    <t>法定/预计使用年限</t>
  </si>
  <si>
    <t>应用产品</t>
  </si>
  <si>
    <t>使用状况</t>
  </si>
  <si>
    <t>主要功能</t>
  </si>
  <si>
    <t>原始入账价值</t>
  </si>
  <si>
    <t>尚可使用年限</t>
  </si>
  <si>
    <r>
      <rPr>
        <sz val="9"/>
        <rFont val="Arial Narrow"/>
        <charset val="0"/>
      </rPr>
      <t>合</t>
    </r>
    <r>
      <rPr>
        <sz val="9"/>
        <rFont val="Arial Narrow"/>
        <charset val="0"/>
      </rPr>
      <t xml:space="preserve">         </t>
    </r>
    <r>
      <rPr>
        <sz val="9"/>
        <rFont val="宋体"/>
        <charset val="134"/>
      </rPr>
      <t>计</t>
    </r>
  </si>
  <si>
    <t>说明：本表用于【资产评估报告书－摘要、正文】的〈评估结论〉段。</t>
  </si>
  <si>
    <t>项          目</t>
  </si>
  <si>
    <r>
      <rPr>
        <sz val="12"/>
        <rFont val="宋体"/>
        <charset val="134"/>
      </rPr>
      <t>流动资产</t>
    </r>
  </si>
  <si>
    <t>说明：本表用于【资产评估报告书－正文】的〈评估范围和对象〉段。</t>
  </si>
  <si>
    <t>　资产（负债）类型</t>
  </si>
  <si>
    <t>评估前帐面金额</t>
  </si>
  <si>
    <t>元</t>
  </si>
  <si>
    <t>其中：房屋建筑物类</t>
  </si>
  <si>
    <t>　　　设备类</t>
  </si>
  <si>
    <t>　　　长期股权投资</t>
  </si>
  <si>
    <t>　　　土地使用权</t>
  </si>
  <si>
    <t>　资产总计：</t>
  </si>
  <si>
    <t>　负债总计：</t>
  </si>
  <si>
    <t>　净资产：</t>
  </si>
  <si>
    <t>说明：本表用于【各项资产及负债评估技术说明】的固定资产部分。</t>
  </si>
  <si>
    <t>帐面价值</t>
  </si>
  <si>
    <t>　房屋建筑物</t>
  </si>
  <si>
    <t>　构筑物及其他辅助设施</t>
  </si>
  <si>
    <t>　管道及沟槽</t>
  </si>
  <si>
    <r>
      <rPr>
        <sz val="9"/>
        <rFont val="Times New Roman"/>
        <charset val="0"/>
      </rPr>
      <t xml:space="preserve"> </t>
    </r>
    <r>
      <rPr>
        <sz val="9"/>
        <rFont val="宋体"/>
        <charset val="134"/>
      </rPr>
      <t>房屋建筑物类合计</t>
    </r>
  </si>
  <si>
    <t>　机器设备</t>
  </si>
  <si>
    <t>　车辆</t>
  </si>
  <si>
    <t>　电子设备</t>
  </si>
  <si>
    <r>
      <rPr>
        <sz val="9"/>
        <rFont val="Times New Roman"/>
        <charset val="0"/>
      </rPr>
      <t xml:space="preserve"> </t>
    </r>
    <r>
      <rPr>
        <sz val="9"/>
        <rFont val="宋体"/>
        <charset val="134"/>
      </rPr>
      <t>设备类合计</t>
    </r>
  </si>
  <si>
    <t>说明：本表用于【各项资产及负债评估技术说明】的相关部分</t>
  </si>
  <si>
    <t xml:space="preserve">  流动资产合计</t>
  </si>
  <si>
    <t xml:space="preserve">  货币资金合计</t>
  </si>
  <si>
    <t>交易性金融资产合计</t>
  </si>
  <si>
    <t>　减：交易性金融资产跌价准备</t>
  </si>
  <si>
    <t>交易性金融资产净额</t>
  </si>
  <si>
    <t>　减：存货跌价准备</t>
  </si>
  <si>
    <t>长期投资</t>
  </si>
  <si>
    <t>长期投资-股票投资</t>
  </si>
  <si>
    <t>长期投资-债券投资</t>
  </si>
  <si>
    <t>长期投资-其他投资</t>
  </si>
  <si>
    <t>长期投资合计</t>
  </si>
  <si>
    <t>　减：长期投资减值准备</t>
  </si>
  <si>
    <t>长期投资净额</t>
  </si>
  <si>
    <t>增减率%</t>
  </si>
  <si>
    <t xml:space="preserve">  流动负债合计</t>
  </si>
  <si>
    <t>增减率％</t>
  </si>
  <si>
    <t xml:space="preserve">  长期负债合计</t>
  </si>
  <si>
    <t>土建工程</t>
  </si>
  <si>
    <t>设备安装工程</t>
  </si>
  <si>
    <t xml:space="preserve">     在建工程合计</t>
  </si>
  <si>
    <t>资产评估明细表</t>
  </si>
  <si>
    <r>
      <rPr>
        <b/>
        <sz val="10.5"/>
        <rFont val="黑体"/>
        <charset val="134"/>
      </rPr>
      <t>苏富评报字（</t>
    </r>
    <r>
      <rPr>
        <b/>
        <sz val="10.5"/>
        <rFont val="Arial"/>
        <charset val="0"/>
      </rPr>
      <t>2008</t>
    </r>
    <r>
      <rPr>
        <b/>
        <sz val="10.5"/>
        <rFont val="黑体"/>
        <charset val="134"/>
      </rPr>
      <t>）第</t>
    </r>
    <r>
      <rPr>
        <b/>
        <sz val="10.5"/>
        <rFont val="Arial"/>
        <charset val="0"/>
      </rPr>
      <t>41</t>
    </r>
    <r>
      <rPr>
        <b/>
        <sz val="10.5"/>
        <rFont val="黑体"/>
        <charset val="134"/>
      </rPr>
      <t>号</t>
    </r>
    <r>
      <rPr>
        <b/>
        <sz val="10.5"/>
        <rFont val="Arial"/>
        <charset val="0"/>
      </rPr>
      <t xml:space="preserve"> </t>
    </r>
  </si>
  <si>
    <r>
      <rPr>
        <b/>
        <sz val="10.5"/>
        <rFont val="黑体"/>
        <charset val="134"/>
      </rPr>
      <t>评估报告日：</t>
    </r>
    <r>
      <rPr>
        <b/>
        <sz val="10.5"/>
        <rFont val="Arial"/>
        <charset val="0"/>
      </rPr>
      <t>2009</t>
    </r>
    <r>
      <rPr>
        <b/>
        <sz val="10.5"/>
        <rFont val="黑体"/>
        <charset val="134"/>
      </rPr>
      <t>年</t>
    </r>
    <r>
      <rPr>
        <b/>
        <sz val="10.5"/>
        <rFont val="Arial"/>
        <charset val="0"/>
      </rPr>
      <t>1</t>
    </r>
    <r>
      <rPr>
        <b/>
        <sz val="10.5"/>
        <rFont val="黑体"/>
        <charset val="134"/>
      </rPr>
      <t>月</t>
    </r>
    <r>
      <rPr>
        <b/>
        <sz val="10.5"/>
        <rFont val="Arial"/>
        <charset val="0"/>
      </rPr>
      <t>10</t>
    </r>
    <r>
      <rPr>
        <b/>
        <sz val="10.5"/>
        <rFont val="黑体"/>
        <charset val="134"/>
      </rPr>
      <t>日</t>
    </r>
  </si>
  <si>
    <r>
      <rPr>
        <sz val="10.5"/>
        <rFont val="幼圆"/>
        <charset val="134"/>
      </rPr>
      <t>地址：中国</t>
    </r>
    <r>
      <rPr>
        <b/>
        <sz val="10.5"/>
        <rFont val="Arial"/>
        <charset val="0"/>
      </rPr>
      <t>·</t>
    </r>
    <r>
      <rPr>
        <sz val="10.5"/>
        <rFont val="幼圆"/>
        <charset val="134"/>
      </rPr>
      <t>南京山西路</t>
    </r>
    <r>
      <rPr>
        <sz val="10.5"/>
        <rFont val="Arial"/>
        <charset val="0"/>
      </rPr>
      <t>67</t>
    </r>
    <r>
      <rPr>
        <sz val="10.5"/>
        <rFont val="幼圆"/>
        <charset val="134"/>
      </rPr>
      <t>号</t>
    </r>
    <r>
      <rPr>
        <sz val="10.5"/>
        <rFont val="Arial"/>
        <charset val="0"/>
      </rPr>
      <t xml:space="preserve">    </t>
    </r>
    <r>
      <rPr>
        <sz val="10.5"/>
        <rFont val="幼圆"/>
        <charset val="134"/>
      </rPr>
      <t>邮编</t>
    </r>
    <r>
      <rPr>
        <sz val="10.5"/>
        <rFont val="Arial"/>
        <charset val="0"/>
      </rPr>
      <t xml:space="preserve">:210009   </t>
    </r>
    <r>
      <rPr>
        <sz val="10.5"/>
        <rFont val="幼圆"/>
        <charset val="134"/>
      </rPr>
      <t>电话</t>
    </r>
    <r>
      <rPr>
        <sz val="10.5"/>
        <rFont val="Arial"/>
        <charset val="0"/>
      </rPr>
      <t xml:space="preserve">: 83206155  </t>
    </r>
    <r>
      <rPr>
        <sz val="10.5"/>
        <rFont val="幼圆"/>
        <charset val="134"/>
      </rPr>
      <t>传真</t>
    </r>
    <r>
      <rPr>
        <sz val="10.5"/>
        <rFont val="Arial"/>
        <charset val="0"/>
      </rPr>
      <t>: 83206200</t>
    </r>
  </si>
  <si>
    <t>型号</t>
  </si>
  <si>
    <t>总长(m)</t>
  </si>
  <si>
    <t>理论重量（kg/m)</t>
  </si>
  <si>
    <t>重量t</t>
  </si>
  <si>
    <t>单价（t/元）</t>
  </si>
  <si>
    <t>材料成本</t>
  </si>
  <si>
    <t>人工及机械费</t>
  </si>
  <si>
    <t>重置价</t>
  </si>
  <si>
    <t>废钢单价（t/元）</t>
  </si>
  <si>
    <t>残值</t>
  </si>
  <si>
    <t>钢轨</t>
  </si>
  <si>
    <t>角铁</t>
  </si>
  <si>
    <t>L40×5</t>
  </si>
  <si>
    <r>
      <rPr>
        <sz val="8"/>
        <color rgb="FF333333"/>
        <rFont val="Arial"/>
        <charset val="0"/>
      </rPr>
      <t>L40×5</t>
    </r>
    <r>
      <rPr>
        <sz val="8"/>
        <color indexed="63"/>
        <rFont val="宋体"/>
        <charset val="134"/>
      </rPr>
      <t>一米重量为</t>
    </r>
    <r>
      <rPr>
        <sz val="8"/>
        <color indexed="63"/>
        <rFont val="Arial"/>
        <charset val="0"/>
      </rPr>
      <t>2.98</t>
    </r>
    <r>
      <rPr>
        <sz val="8"/>
        <color indexed="63"/>
        <rFont val="宋体"/>
        <charset val="134"/>
      </rPr>
      <t>千克。</t>
    </r>
  </si>
  <si>
    <t>数量（个）</t>
  </si>
  <si>
    <t>单个重量</t>
  </si>
  <si>
    <t>铁靶子</t>
  </si>
  <si>
    <r>
      <rPr>
        <sz val="12"/>
        <rFont val="Times New Roman"/>
        <charset val="0"/>
      </rPr>
      <t xml:space="preserve">90*55mm </t>
    </r>
    <r>
      <rPr>
        <sz val="12"/>
        <rFont val="宋体"/>
        <charset val="134"/>
      </rPr>
      <t>厚</t>
    </r>
    <r>
      <rPr>
        <sz val="12"/>
        <rFont val="Times New Roman"/>
        <charset val="0"/>
      </rPr>
      <t>5mm</t>
    </r>
  </si>
  <si>
    <t>直径mm</t>
  </si>
  <si>
    <t>长度m</t>
  </si>
  <si>
    <t>厚度mm</t>
  </si>
  <si>
    <t>吨</t>
  </si>
  <si>
    <t>单价（元/吨）</t>
  </si>
  <si>
    <t>合计成本</t>
  </si>
  <si>
    <t>废铁</t>
  </si>
  <si>
    <t>通风管道</t>
  </si>
  <si>
    <t>总长</t>
  </si>
  <si>
    <t>kg/m</t>
  </si>
  <si>
    <t>总重量</t>
  </si>
  <si>
    <r>
      <rPr>
        <sz val="12"/>
        <rFont val="宋体"/>
        <charset val="134"/>
      </rPr>
      <t>元</t>
    </r>
    <r>
      <rPr>
        <sz val="12"/>
        <rFont val="Times New Roman"/>
        <charset val="0"/>
      </rPr>
      <t>/kg</t>
    </r>
  </si>
  <si>
    <t>人工及机械费用</t>
  </si>
  <si>
    <t>重置成本</t>
  </si>
  <si>
    <t>附件1：</t>
  </si>
  <si>
    <t>扬州洁源环境股份有限公司报废资产概况</t>
  </si>
  <si>
    <t>设备名称</t>
  </si>
  <si>
    <t>规格型号</t>
  </si>
  <si>
    <t>购置日期</t>
  </si>
  <si>
    <t>主料</t>
  </si>
  <si>
    <t>标的1</t>
  </si>
  <si>
    <t>二期旋转叶轮式鼓风机</t>
  </si>
  <si>
    <t>7230Nm3/h,0.70bar,
配变频电机(GM150S)</t>
  </si>
  <si>
    <t>台/套</t>
  </si>
  <si>
    <t>全部拆卸，现场为零散状况</t>
  </si>
  <si>
    <t>不锈钢</t>
  </si>
  <si>
    <t>7230Nm3/h,0.71bar,
配变频电机(GM150S)</t>
  </si>
  <si>
    <t>二期1#撇水器</t>
  </si>
  <si>
    <t>2450m3/h,L=19m
 （MRD2450）</t>
  </si>
  <si>
    <t>二期2#撇水器</t>
  </si>
  <si>
    <t>二期3#撇水器</t>
  </si>
  <si>
    <t>二期4#撇水器</t>
  </si>
  <si>
    <t>二期5#撇水器</t>
  </si>
  <si>
    <t>二期6#撇水器</t>
  </si>
  <si>
    <t>二期7#撇水器</t>
  </si>
  <si>
    <t>二期8#撇水器</t>
  </si>
  <si>
    <t>1#粗格栅</t>
  </si>
  <si>
    <t>LAG1.5*5.21</t>
  </si>
  <si>
    <t>2#粗格栅</t>
  </si>
  <si>
    <t>3#粗格栅</t>
  </si>
  <si>
    <t>皮带输送机</t>
  </si>
  <si>
    <t>1#细格栅</t>
  </si>
  <si>
    <t>SSF400*1026*6S</t>
  </si>
  <si>
    <t>2#细格栅</t>
  </si>
  <si>
    <t>3#细格栅</t>
  </si>
  <si>
    <t>脱水机房内螺旋输送机</t>
  </si>
  <si>
    <t>L=11m</t>
  </si>
  <si>
    <t>脱水机房外螺旋输送机</t>
  </si>
  <si>
    <t>L=8m</t>
  </si>
  <si>
    <t>标的2</t>
  </si>
  <si>
    <t>一期1#罗茨风机</t>
  </si>
  <si>
    <t>GS90S</t>
  </si>
  <si>
    <t>钢铁</t>
  </si>
  <si>
    <t>一期4#罗茨风机</t>
  </si>
  <si>
    <t>一期5#罗茨风机</t>
  </si>
  <si>
    <t>一期6#罗茨风机</t>
  </si>
  <si>
    <t>一期7#罗茨风机</t>
  </si>
  <si>
    <t>标的3</t>
  </si>
  <si>
    <t>二期鼓风机软起动控制柜</t>
  </si>
  <si>
    <t>800*2200*604
（W*H*D）</t>
  </si>
  <si>
    <t>二期鼓风机变频控制柜</t>
  </si>
  <si>
    <t>800*2200*605
（W*H*D）</t>
  </si>
  <si>
    <t>就地控制柜</t>
  </si>
  <si>
    <t>粗格栅间液位差计（3套）</t>
  </si>
  <si>
    <t>Fmu862-R7A1A1</t>
  </si>
  <si>
    <t>细格栅间液位差计（3套）</t>
  </si>
  <si>
    <t>MCC1 1#PLC控制柜</t>
  </si>
  <si>
    <t>MCC1 2#PLC控制柜</t>
  </si>
  <si>
    <t>一期1#风机控制柜</t>
  </si>
  <si>
    <t>一期3#风机控制柜</t>
  </si>
  <si>
    <t>一期4#风机控制柜</t>
  </si>
  <si>
    <t>一期5#风机控制柜</t>
  </si>
  <si>
    <t>一期6#风机控制柜</t>
  </si>
  <si>
    <t>一期7#风机控制柜</t>
  </si>
  <si>
    <t>MCC2 1#PLC控制柜</t>
  </si>
  <si>
    <t>MCC2 2#PLC控制柜</t>
  </si>
</sst>
</file>

<file path=xl/styles.xml><?xml version="1.0" encoding="utf-8"?>
<styleSheet xmlns="http://schemas.openxmlformats.org/spreadsheetml/2006/main" xmlns:xr9="http://schemas.microsoft.com/office/spreadsheetml/2016/revision9">
  <numFmts count="33">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_-;\-* #,##0_-;_-* &quot;-&quot;_-;_-@_-"/>
    <numFmt numFmtId="177" formatCode="0.0000%"/>
    <numFmt numFmtId="178" formatCode="&quot;\&quot;#,##0;[Red]&quot;\&quot;&quot;\&quot;&quot;\&quot;&quot;\&quot;&quot;\&quot;&quot;\&quot;&quot;\&quot;\-#,##0"/>
    <numFmt numFmtId="179" formatCode="_(* #,##0.00_);_(* \(#,##0.00\);_(* &quot;-&quot;??_);_(@_)"/>
    <numFmt numFmtId="180" formatCode="_(&quot;$&quot;* #,##0.0_);_(&quot;$&quot;* \(#,##0.0\);_(&quot;$&quot;* &quot;-&quot;??_);_(@_)"/>
    <numFmt numFmtId="181" formatCode="0.000%"/>
    <numFmt numFmtId="182" formatCode="_-* #,##0.00_-;\-* #,##0.00_-;_-* &quot;-&quot;??_-;_-@_-"/>
    <numFmt numFmtId="183" formatCode="&quot;$&quot;#,##0;\-&quot;$&quot;#,##0"/>
    <numFmt numFmtId="184" formatCode="#,##0.00&quot;￥&quot;;\-#,##0.00&quot;￥&quot;"/>
    <numFmt numFmtId="185" formatCode="_-* #,##0.00&quot;￥&quot;_-;\-* #,##0.00&quot;￥&quot;_-;_-* &quot;-&quot;??&quot;￥&quot;_-;_-@_-"/>
    <numFmt numFmtId="186" formatCode="_-* #,##0&quot;￥&quot;_-;\-* #,##0&quot;￥&quot;_-;_-* &quot;-&quot;&quot;￥&quot;_-;_-@_-"/>
    <numFmt numFmtId="187" formatCode="0.0%"/>
    <numFmt numFmtId="188" formatCode="#,##0.00&quot;￥&quot;;[Red]\-#,##0.00&quot;￥&quot;"/>
    <numFmt numFmtId="189" formatCode="_(&quot;$&quot;* #,##0_);_(&quot;$&quot;* \(#,##0\);_(&quot;$&quot;* &quot;-&quot;??_);_(@_)"/>
    <numFmt numFmtId="190" formatCode="mmm\ dd\,\ yy"/>
    <numFmt numFmtId="191" formatCode="mm/dd/yy_)"/>
    <numFmt numFmtId="192" formatCode="_(* #,##0_);_(* \(#,##0\);_(* &quot;-&quot;_);_(@_)"/>
    <numFmt numFmtId="193" formatCode="0_);[Red]\(0\)"/>
    <numFmt numFmtId="194" formatCode="0.000_ "/>
    <numFmt numFmtId="195" formatCode="0.00_ "/>
    <numFmt numFmtId="196" formatCode="#,##0.00_ ;\-#,##0.00_ ;\ "/>
    <numFmt numFmtId="197" formatCode="#,##0.00_ ;[Red]\-#,##0.00_ ;\ "/>
    <numFmt numFmtId="198" formatCode="#,##0.00_ "/>
    <numFmt numFmtId="199" formatCode="000000"/>
    <numFmt numFmtId="200" formatCode="0.00_);[Red]\(0.00\)"/>
    <numFmt numFmtId="201" formatCode="yyyy&quot;年&quot;m&quot;月&quot;;@"/>
    <numFmt numFmtId="202" formatCode="#,##0.00_ ;[Red]\-#,##0.00\ "/>
    <numFmt numFmtId="203" formatCode="0_ "/>
  </numFmts>
  <fonts count="117">
    <font>
      <sz val="12"/>
      <name val="Times New Roman"/>
      <charset val="0"/>
    </font>
    <font>
      <sz val="20"/>
      <name val="仿宋_GB2312"/>
      <charset val="134"/>
    </font>
    <font>
      <b/>
      <sz val="10"/>
      <name val="仿宋"/>
      <charset val="134"/>
    </font>
    <font>
      <sz val="10"/>
      <name val="仿宋"/>
      <charset val="134"/>
    </font>
    <font>
      <b/>
      <sz val="9"/>
      <name val="仿宋_GB2312"/>
      <charset val="134"/>
    </font>
    <font>
      <sz val="9"/>
      <name val="仿宋_GB2312"/>
      <charset val="134"/>
    </font>
    <font>
      <sz val="10"/>
      <name val="仿宋_GB2312"/>
      <charset val="134"/>
    </font>
    <font>
      <b/>
      <sz val="14"/>
      <color rgb="FF000000"/>
      <name val="仿宋"/>
      <charset val="134"/>
    </font>
    <font>
      <b/>
      <sz val="20"/>
      <name val="隶书"/>
      <charset val="134"/>
    </font>
    <font>
      <b/>
      <sz val="14"/>
      <name val="仿宋"/>
      <charset val="134"/>
    </font>
    <font>
      <b/>
      <sz val="10"/>
      <color rgb="FF000000"/>
      <name val="仿宋"/>
      <charset val="134"/>
    </font>
    <font>
      <b/>
      <sz val="10"/>
      <color theme="1"/>
      <name val="仿宋"/>
      <charset val="134"/>
    </font>
    <font>
      <b/>
      <sz val="9"/>
      <name val="仿宋"/>
      <charset val="134"/>
    </font>
    <font>
      <sz val="20"/>
      <name val="隶书"/>
      <charset val="134"/>
    </font>
    <font>
      <sz val="10"/>
      <color rgb="FF333333"/>
      <name val="仿宋"/>
      <charset val="134"/>
    </font>
    <font>
      <sz val="10"/>
      <color rgb="FF000000"/>
      <name val="仿宋"/>
      <charset val="134"/>
    </font>
    <font>
      <sz val="12"/>
      <name val="宋体"/>
      <charset val="134"/>
    </font>
    <font>
      <sz val="8"/>
      <color rgb="FF333333"/>
      <name val="Arial"/>
      <charset val="0"/>
    </font>
    <font>
      <b/>
      <sz val="16"/>
      <name val="黑体"/>
      <charset val="134"/>
    </font>
    <font>
      <b/>
      <sz val="10.5"/>
      <name val="黑体"/>
      <charset val="134"/>
    </font>
    <font>
      <b/>
      <sz val="10.5"/>
      <name val="Arial"/>
      <charset val="0"/>
    </font>
    <font>
      <sz val="12"/>
      <name val="Arial"/>
      <charset val="0"/>
    </font>
    <font>
      <b/>
      <sz val="26"/>
      <name val="隶书"/>
      <charset val="134"/>
    </font>
    <font>
      <sz val="10.5"/>
      <name val="幼圆"/>
      <charset val="134"/>
    </font>
    <font>
      <b/>
      <sz val="16"/>
      <name val="宋体"/>
      <charset val="134"/>
    </font>
    <font>
      <sz val="10"/>
      <name val="宋体"/>
      <charset val="134"/>
    </font>
    <font>
      <sz val="12"/>
      <color indexed="9"/>
      <name val="宋体"/>
      <charset val="134"/>
    </font>
    <font>
      <sz val="14"/>
      <color indexed="9"/>
      <name val="宋体"/>
      <charset val="134"/>
    </font>
    <font>
      <b/>
      <sz val="10"/>
      <name val="楷体_GB2312"/>
      <charset val="134"/>
    </font>
    <font>
      <sz val="10"/>
      <name val="楷体_GB2312"/>
      <charset val="134"/>
    </font>
    <font>
      <sz val="10"/>
      <name val="Arial"/>
      <charset val="0"/>
    </font>
    <font>
      <b/>
      <sz val="9"/>
      <name val="楷体_GB2312"/>
      <charset val="134"/>
    </font>
    <font>
      <sz val="9"/>
      <name val="Arial Narrow"/>
      <charset val="0"/>
    </font>
    <font>
      <sz val="14"/>
      <name val="宋体"/>
      <charset val="134"/>
    </font>
    <font>
      <sz val="9"/>
      <name val="宋体"/>
      <charset val="134"/>
    </font>
    <font>
      <sz val="9"/>
      <name val="Times New Roman"/>
      <charset val="0"/>
    </font>
    <font>
      <sz val="11"/>
      <color indexed="9"/>
      <name val="宋体"/>
      <charset val="134"/>
    </font>
    <font>
      <b/>
      <sz val="12"/>
      <color indexed="9"/>
      <name val="宋体"/>
      <charset val="134"/>
    </font>
    <font>
      <b/>
      <sz val="12"/>
      <name val="宋体"/>
      <charset val="134"/>
    </font>
    <font>
      <sz val="11"/>
      <color indexed="8"/>
      <name val="宋体"/>
      <charset val="134"/>
    </font>
    <font>
      <sz val="11"/>
      <name val="宋体"/>
      <charset val="134"/>
    </font>
    <font>
      <b/>
      <sz val="11"/>
      <name val="宋体"/>
      <charset val="134"/>
    </font>
    <font>
      <sz val="10"/>
      <name val="Times New Roman"/>
      <charset val="0"/>
    </font>
    <font>
      <u/>
      <sz val="12"/>
      <color indexed="12"/>
      <name val="宋体"/>
      <charset val="134"/>
    </font>
    <font>
      <u/>
      <sz val="6"/>
      <color indexed="12"/>
      <name val="宋体"/>
      <charset val="134"/>
    </font>
    <font>
      <u/>
      <sz val="10"/>
      <color indexed="12"/>
      <name val="宋体"/>
      <charset val="134"/>
    </font>
    <font>
      <u/>
      <sz val="9"/>
      <color indexed="12"/>
      <name val="宋体"/>
      <charset val="134"/>
    </font>
    <font>
      <sz val="9"/>
      <name val="楷体_GB2312"/>
      <charset val="134"/>
    </font>
    <font>
      <sz val="9"/>
      <name val="Arial"/>
      <charset val="0"/>
    </font>
    <font>
      <b/>
      <sz val="9"/>
      <name val="Arial Narrow"/>
      <charset val="0"/>
    </font>
    <font>
      <sz val="9"/>
      <color indexed="8"/>
      <name val="楷体_GB2312"/>
      <charset val="134"/>
    </font>
    <font>
      <sz val="10"/>
      <name val="Arial Narrow"/>
      <charset val="0"/>
    </font>
    <font>
      <sz val="18"/>
      <name val="Times New Roman"/>
      <charset val="0"/>
    </font>
    <font>
      <b/>
      <sz val="9"/>
      <color indexed="8"/>
      <name val="楷体_GB2312"/>
      <charset val="134"/>
    </font>
    <font>
      <b/>
      <sz val="10"/>
      <color indexed="10"/>
      <name val="Times New Roman"/>
      <charset val="0"/>
    </font>
    <font>
      <b/>
      <sz val="9"/>
      <color indexed="8"/>
      <name val="Arial Narrow"/>
      <charset val="0"/>
    </font>
    <font>
      <sz val="9"/>
      <color indexed="8"/>
      <name val="Arial Narrow"/>
      <charset val="0"/>
    </font>
    <font>
      <b/>
      <sz val="16"/>
      <name val="Times New Roman"/>
      <charset val="0"/>
    </font>
    <font>
      <b/>
      <sz val="10"/>
      <name val="Times New Roman"/>
      <charset val="0"/>
    </font>
    <font>
      <b/>
      <sz val="10"/>
      <name val="宋体"/>
      <charset val="134"/>
    </font>
    <font>
      <b/>
      <sz val="10"/>
      <color indexed="10"/>
      <name val="宋体"/>
      <charset val="134"/>
    </font>
    <font>
      <b/>
      <sz val="12"/>
      <name val="黑体"/>
      <charset val="134"/>
    </font>
    <font>
      <b/>
      <sz val="22"/>
      <name val="华文新魏"/>
      <charset val="134"/>
    </font>
    <font>
      <b/>
      <sz val="26"/>
      <name val="Times New Roman"/>
      <charset val="0"/>
    </font>
    <font>
      <sz val="14"/>
      <name val="Times New Roman"/>
      <charset val="0"/>
    </font>
    <font>
      <b/>
      <sz val="12"/>
      <name val="Times New Roman"/>
      <charset val="0"/>
    </font>
    <font>
      <sz val="12"/>
      <name val="仿宋_GB2312"/>
      <charset val="134"/>
    </font>
    <font>
      <sz val="12"/>
      <color indexed="10"/>
      <name val="宋体"/>
      <charset val="134"/>
    </font>
    <font>
      <sz val="12"/>
      <color indexed="12"/>
      <name val="Times New Roman"/>
      <charset val="0"/>
    </font>
    <font>
      <b/>
      <sz val="14"/>
      <name val="宋体"/>
      <charset val="134"/>
    </font>
    <font>
      <u/>
      <sz val="10"/>
      <name val="宋体"/>
      <charset val="134"/>
    </font>
    <font>
      <u/>
      <sz val="9"/>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42"/>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42"/>
      <name val="宋体"/>
      <charset val="134"/>
    </font>
    <font>
      <sz val="10"/>
      <color indexed="8"/>
      <name val="MS Sans Serif"/>
      <charset val="0"/>
    </font>
    <font>
      <sz val="8"/>
      <name val="Times New Roman"/>
      <charset val="0"/>
    </font>
    <font>
      <sz val="10"/>
      <color indexed="16"/>
      <name val="MS Serif"/>
      <charset val="0"/>
    </font>
    <font>
      <sz val="12"/>
      <name val="???"/>
      <charset val="0"/>
    </font>
    <font>
      <sz val="11"/>
      <name val="ＭＳ Ｐゴシック"/>
      <charset val="0"/>
    </font>
    <font>
      <b/>
      <sz val="10"/>
      <name val="MS Sans Serif"/>
      <charset val="0"/>
    </font>
    <font>
      <b/>
      <sz val="10"/>
      <name val="Helv"/>
      <charset val="0"/>
    </font>
    <font>
      <sz val="8"/>
      <name val="Arial"/>
      <charset val="0"/>
    </font>
    <font>
      <b/>
      <sz val="8"/>
      <name val="Arial"/>
      <charset val="0"/>
    </font>
    <font>
      <b/>
      <sz val="11"/>
      <name val="Helv"/>
      <charset val="0"/>
    </font>
    <font>
      <sz val="10"/>
      <name val="MS Serif"/>
      <charset val="0"/>
    </font>
    <font>
      <sz val="10"/>
      <name val="Courier"/>
      <charset val="0"/>
    </font>
    <font>
      <sz val="10"/>
      <name val="MS Sans Serif"/>
      <charset val="0"/>
    </font>
    <font>
      <b/>
      <sz val="12"/>
      <name val="Helv"/>
      <charset val="0"/>
    </font>
    <font>
      <b/>
      <sz val="12"/>
      <name val="Arial"/>
      <charset val="0"/>
    </font>
    <font>
      <sz val="11"/>
      <color theme="1"/>
      <name val="宋体"/>
      <charset val="134"/>
      <scheme val="minor"/>
    </font>
    <font>
      <sz val="7"/>
      <name val="Small Fonts"/>
      <charset val="0"/>
    </font>
    <font>
      <sz val="11"/>
      <name val="蹈框"/>
      <charset val="134"/>
    </font>
    <font>
      <sz val="10"/>
      <name val="Tms Rmn"/>
      <charset val="0"/>
    </font>
    <font>
      <b/>
      <sz val="12"/>
      <name val="MS Sans Serif"/>
      <charset val="0"/>
    </font>
    <font>
      <sz val="12"/>
      <name val="MS Sans Serif"/>
      <charset val="0"/>
    </font>
    <font>
      <b/>
      <sz val="8"/>
      <color indexed="8"/>
      <name val="Helv"/>
      <charset val="0"/>
    </font>
    <font>
      <sz val="12"/>
      <name val="楷体"/>
      <charset val="134"/>
    </font>
    <font>
      <b/>
      <sz val="10"/>
      <name val="Arial"/>
      <charset val="0"/>
    </font>
    <font>
      <sz val="12"/>
      <name val="바탕체"/>
      <charset val="0"/>
    </font>
    <font>
      <sz val="8"/>
      <color indexed="63"/>
      <name val="宋体"/>
      <charset val="134"/>
    </font>
    <font>
      <sz val="8"/>
      <color indexed="63"/>
      <name val="Arial"/>
      <charset val="0"/>
    </font>
    <font>
      <sz val="10.5"/>
      <name val="Arial"/>
      <charset val="0"/>
    </font>
  </fonts>
  <fills count="33">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51"/>
        <bgColor indexed="64"/>
      </patternFill>
    </fill>
    <fill>
      <patternFill patternType="solid">
        <fgColor indexed="48"/>
        <bgColor indexed="64"/>
      </patternFill>
    </fill>
    <fill>
      <patternFill patternType="solid">
        <fgColor indexed="47"/>
        <bgColor indexed="64"/>
      </patternFill>
    </fill>
    <fill>
      <patternFill patternType="solid">
        <fgColor indexed="11"/>
        <bgColor indexed="64"/>
      </patternFill>
    </fill>
    <fill>
      <patternFill patternType="solid">
        <fgColor indexed="41"/>
        <bgColor indexed="64"/>
      </patternFill>
    </fill>
    <fill>
      <patternFill patternType="solid">
        <fgColor indexed="12"/>
        <bgColor indexed="64"/>
      </patternFill>
    </fill>
    <fill>
      <patternFill patternType="solid">
        <fgColor indexed="9"/>
        <bgColor indexed="64"/>
      </patternFill>
    </fill>
    <fill>
      <patternFill patternType="solid">
        <fgColor indexed="13"/>
        <bgColor indexed="64"/>
      </patternFill>
    </fill>
    <fill>
      <patternFill patternType="solid">
        <fgColor indexed="10"/>
        <bgColor indexed="64"/>
      </patternFill>
    </fill>
    <fill>
      <patternFill patternType="solid">
        <fgColor indexed="40"/>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29"/>
        <bgColor indexed="64"/>
      </patternFill>
    </fill>
    <fill>
      <patternFill patternType="solid">
        <fgColor indexed="57"/>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2"/>
        <bgColor indexed="64"/>
      </patternFill>
    </fill>
    <fill>
      <patternFill patternType="solid">
        <fgColor indexed="15"/>
        <bgColor indexed="64"/>
      </patternFill>
    </fill>
  </fills>
  <borders count="7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theme="1"/>
      </top>
      <bottom style="thin">
        <color theme="1"/>
      </bottom>
      <diagonal/>
    </border>
    <border>
      <left/>
      <right/>
      <top/>
      <bottom style="medium">
        <color rgb="FFE3E3E3"/>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double">
        <color auto="1"/>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thin">
        <color auto="1"/>
      </left>
      <right style="double">
        <color auto="1"/>
      </right>
      <top/>
      <bottom/>
      <diagonal/>
    </border>
    <border>
      <left style="medium">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top/>
      <bottom style="thin">
        <color auto="1"/>
      </bottom>
      <diagonal/>
    </border>
    <border>
      <left style="medium">
        <color auto="1"/>
      </left>
      <right/>
      <top style="medium">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top/>
      <bottom style="double">
        <color auto="1"/>
      </bottom>
      <diagonal/>
    </border>
    <border>
      <left style="thin">
        <color auto="1"/>
      </left>
      <right style="thin">
        <color auto="1"/>
      </right>
      <top style="double">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style="thin">
        <color auto="1"/>
      </bottom>
      <diagonal/>
    </border>
    <border>
      <left/>
      <right style="medium">
        <color auto="1"/>
      </right>
      <top style="thin">
        <color auto="1"/>
      </top>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double">
        <color auto="1"/>
      </bottom>
      <diagonal/>
    </border>
    <border>
      <left/>
      <right/>
      <top style="double">
        <color auto="1"/>
      </top>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medium">
        <color auto="1"/>
      </bottom>
      <diagonal/>
    </border>
    <border>
      <left/>
      <right/>
      <top style="medium">
        <color auto="1"/>
      </top>
      <bottom style="medium">
        <color auto="1"/>
      </bottom>
      <diagonal/>
    </border>
  </borders>
  <cellStyleXfs count="153">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4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0" fillId="14" borderId="60" applyNumberFormat="0" applyFont="0" applyAlignment="0" applyProtection="0">
      <alignment vertical="center"/>
    </xf>
    <xf numFmtId="0" fontId="73"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6" fillId="0" borderId="61" applyNumberFormat="0" applyFill="0" applyAlignment="0" applyProtection="0">
      <alignment vertical="center"/>
    </xf>
    <xf numFmtId="0" fontId="77" fillId="0" borderId="62" applyNumberFormat="0" applyFill="0" applyAlignment="0" applyProtection="0">
      <alignment vertical="center"/>
    </xf>
    <xf numFmtId="0" fontId="78" fillId="0" borderId="63" applyNumberFormat="0" applyFill="0" applyAlignment="0" applyProtection="0">
      <alignment vertical="center"/>
    </xf>
    <xf numFmtId="0" fontId="78" fillId="0" borderId="0" applyNumberFormat="0" applyFill="0" applyBorder="0" applyAlignment="0" applyProtection="0">
      <alignment vertical="center"/>
    </xf>
    <xf numFmtId="0" fontId="79" fillId="6" borderId="64" applyNumberFormat="0" applyAlignment="0" applyProtection="0">
      <alignment vertical="center"/>
    </xf>
    <xf numFmtId="0" fontId="80" fillId="15" borderId="65" applyNumberFormat="0" applyAlignment="0" applyProtection="0">
      <alignment vertical="center"/>
    </xf>
    <xf numFmtId="0" fontId="81" fillId="15" borderId="64" applyNumberFormat="0" applyAlignment="0" applyProtection="0">
      <alignment vertical="center"/>
    </xf>
    <xf numFmtId="0" fontId="82" fillId="16" borderId="66" applyNumberFormat="0" applyAlignment="0" applyProtection="0">
      <alignment vertical="center"/>
    </xf>
    <xf numFmtId="0" fontId="83" fillId="0" borderId="67" applyNumberFormat="0" applyFill="0" applyAlignment="0" applyProtection="0">
      <alignment vertical="center"/>
    </xf>
    <xf numFmtId="0" fontId="84" fillId="0" borderId="68" applyNumberFormat="0" applyFill="0" applyAlignment="0" applyProtection="0">
      <alignment vertical="center"/>
    </xf>
    <xf numFmtId="0" fontId="85" fillId="17" borderId="0" applyNumberFormat="0" applyBorder="0" applyAlignment="0" applyProtection="0">
      <alignment vertical="center"/>
    </xf>
    <xf numFmtId="0" fontId="86" fillId="18" borderId="0" applyNumberFormat="0" applyBorder="0" applyAlignment="0" applyProtection="0">
      <alignment vertical="center"/>
    </xf>
    <xf numFmtId="0" fontId="87" fillId="19" borderId="0" applyNumberFormat="0" applyBorder="0" applyAlignment="0" applyProtection="0">
      <alignment vertical="center"/>
    </xf>
    <xf numFmtId="0" fontId="8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88" fillId="23" borderId="0" applyNumberFormat="0" applyBorder="0" applyAlignment="0" applyProtection="0">
      <alignment vertical="center"/>
    </xf>
    <xf numFmtId="0" fontId="88" fillId="12" borderId="0" applyNumberFormat="0" applyBorder="0" applyAlignment="0" applyProtection="0">
      <alignment vertical="center"/>
    </xf>
    <xf numFmtId="0" fontId="39" fillId="18" borderId="0" applyNumberFormat="0" applyBorder="0" applyAlignment="0" applyProtection="0">
      <alignment vertical="center"/>
    </xf>
    <xf numFmtId="0" fontId="39" fillId="24" borderId="0" applyNumberFormat="0" applyBorder="0" applyAlignment="0" applyProtection="0">
      <alignment vertical="center"/>
    </xf>
    <xf numFmtId="0" fontId="88" fillId="24" borderId="0" applyNumberFormat="0" applyBorder="0" applyAlignment="0" applyProtection="0">
      <alignment vertical="center"/>
    </xf>
    <xf numFmtId="0" fontId="88" fillId="25" borderId="0" applyNumberFormat="0" applyBorder="0" applyAlignment="0" applyProtection="0">
      <alignment vertical="center"/>
    </xf>
    <xf numFmtId="0" fontId="39" fillId="17" borderId="0" applyNumberFormat="0" applyBorder="0" applyAlignment="0" applyProtection="0">
      <alignment vertical="center"/>
    </xf>
    <xf numFmtId="0" fontId="39" fillId="7" borderId="0" applyNumberFormat="0" applyBorder="0" applyAlignment="0" applyProtection="0">
      <alignment vertical="center"/>
    </xf>
    <xf numFmtId="0" fontId="88" fillId="7" borderId="0" applyNumberFormat="0" applyBorder="0" applyAlignment="0" applyProtection="0">
      <alignment vertical="center"/>
    </xf>
    <xf numFmtId="0" fontId="88" fillId="26" borderId="0" applyNumberFormat="0" applyBorder="0" applyAlignment="0" applyProtection="0">
      <alignment vertical="center"/>
    </xf>
    <xf numFmtId="0" fontId="39" fillId="27" borderId="0" applyNumberFormat="0" applyBorder="0" applyAlignment="0" applyProtection="0">
      <alignment vertical="center"/>
    </xf>
    <xf numFmtId="0" fontId="39" fillId="27" borderId="0" applyNumberFormat="0" applyBorder="0" applyAlignment="0" applyProtection="0">
      <alignment vertical="center"/>
    </xf>
    <xf numFmtId="0" fontId="88" fillId="26" borderId="0" applyNumberFormat="0" applyBorder="0" applyAlignment="0" applyProtection="0">
      <alignment vertical="center"/>
    </xf>
    <xf numFmtId="0" fontId="88" fillId="28" borderId="0" applyNumberFormat="0" applyBorder="0" applyAlignment="0" applyProtection="0">
      <alignment vertical="center"/>
    </xf>
    <xf numFmtId="0" fontId="39" fillId="29" borderId="0" applyNumberFormat="0" applyBorder="0" applyAlignment="0" applyProtection="0">
      <alignment vertical="center"/>
    </xf>
    <xf numFmtId="0" fontId="39" fillId="22" borderId="0" applyNumberFormat="0" applyBorder="0" applyAlignment="0" applyProtection="0">
      <alignment vertical="center"/>
    </xf>
    <xf numFmtId="0" fontId="88" fillId="28" borderId="0" applyNumberFormat="0" applyBorder="0" applyAlignment="0" applyProtection="0">
      <alignment vertical="center"/>
    </xf>
    <xf numFmtId="0" fontId="88" fillId="30" borderId="0" applyNumberFormat="0" applyBorder="0" applyAlignment="0" applyProtection="0">
      <alignment vertical="center"/>
    </xf>
    <xf numFmtId="0" fontId="39" fillId="6" borderId="0" applyNumberFormat="0" applyBorder="0" applyAlignment="0" applyProtection="0">
      <alignment vertical="center"/>
    </xf>
    <xf numFmtId="0" fontId="39" fillId="4" borderId="0" applyNumberFormat="0" applyBorder="0" applyAlignment="0" applyProtection="0">
      <alignment vertical="center"/>
    </xf>
    <xf numFmtId="0" fontId="88" fillId="31" borderId="0" applyNumberFormat="0" applyBorder="0" applyAlignment="0" applyProtection="0">
      <alignment vertical="center"/>
    </xf>
    <xf numFmtId="0" fontId="89" fillId="0" borderId="0"/>
    <xf numFmtId="0" fontId="90" fillId="0" borderId="0">
      <alignment horizontal="center" wrapText="1"/>
      <protection locked="0"/>
    </xf>
    <xf numFmtId="176" fontId="0" fillId="0" borderId="0" applyFont="0" applyFill="0" applyBorder="0" applyAlignment="0" applyProtection="0"/>
    <xf numFmtId="0" fontId="91" fillId="0" borderId="0" applyNumberFormat="0" applyAlignment="0">
      <alignment horizontal="left"/>
    </xf>
    <xf numFmtId="0" fontId="0" fillId="0" borderId="0"/>
    <xf numFmtId="177" fontId="16" fillId="0" borderId="0" applyFill="0" applyBorder="0" applyAlignment="0"/>
    <xf numFmtId="0" fontId="30" fillId="0" borderId="0"/>
    <xf numFmtId="0" fontId="92" fillId="0" borderId="0"/>
    <xf numFmtId="178" fontId="30" fillId="0" borderId="0"/>
    <xf numFmtId="0" fontId="93" fillId="0" borderId="0" applyFont="0" applyFill="0" applyBorder="0" applyAlignment="0" applyProtection="0"/>
    <xf numFmtId="0" fontId="93" fillId="0" borderId="0" applyFont="0" applyFill="0" applyBorder="0" applyAlignment="0" applyProtection="0"/>
    <xf numFmtId="0" fontId="0" fillId="0" borderId="0" applyNumberFormat="0" applyFont="0" applyFill="0" applyBorder="0" applyAlignment="0" applyProtection="0">
      <alignment horizontal="left"/>
    </xf>
    <xf numFmtId="179" fontId="0" fillId="0" borderId="0" applyFont="0" applyFill="0" applyBorder="0" applyAlignment="0" applyProtection="0"/>
    <xf numFmtId="0" fontId="0" fillId="0" borderId="0"/>
    <xf numFmtId="0" fontId="0" fillId="0" borderId="0" applyFont="0" applyFill="0" applyBorder="0" applyAlignment="0" applyProtection="0"/>
    <xf numFmtId="0" fontId="0" fillId="0" borderId="0" applyFont="0" applyFill="0" applyBorder="0" applyAlignment="0" applyProtection="0"/>
    <xf numFmtId="0" fontId="0" fillId="11" borderId="0" applyNumberFormat="0" applyFont="0" applyBorder="0" applyAlignment="0" applyProtection="0"/>
    <xf numFmtId="180" fontId="0" fillId="0" borderId="0" applyFont="0" applyFill="0" applyBorder="0" applyAlignment="0" applyProtection="0"/>
    <xf numFmtId="177" fontId="16" fillId="0" borderId="0" applyFill="0" applyBorder="0" applyAlignment="0"/>
    <xf numFmtId="0" fontId="94" fillId="0" borderId="0" applyNumberFormat="0" applyFill="0" applyBorder="0" applyAlignment="0" applyProtection="0"/>
    <xf numFmtId="178" fontId="30" fillId="0" borderId="0"/>
    <xf numFmtId="0" fontId="95" fillId="0" borderId="0"/>
    <xf numFmtId="0" fontId="96" fillId="15" borderId="0" applyNumberFormat="0" applyBorder="0" applyAlignment="0" applyProtection="0"/>
    <xf numFmtId="0" fontId="97" fillId="0" borderId="2">
      <alignment horizontal="center"/>
    </xf>
    <xf numFmtId="181" fontId="0" fillId="0" borderId="0" applyFont="0" applyFill="0" applyBorder="0" applyAlignment="0" applyProtection="0"/>
    <xf numFmtId="178" fontId="30" fillId="0" borderId="0"/>
    <xf numFmtId="178" fontId="30" fillId="0" borderId="0"/>
    <xf numFmtId="178" fontId="30" fillId="0" borderId="0"/>
    <xf numFmtId="178" fontId="30" fillId="0" borderId="0"/>
    <xf numFmtId="178" fontId="30" fillId="0" borderId="0"/>
    <xf numFmtId="178" fontId="30" fillId="0" borderId="0"/>
    <xf numFmtId="176" fontId="0" fillId="0" borderId="0" applyFont="0" applyFill="0" applyBorder="0" applyAlignment="0" applyProtection="0"/>
    <xf numFmtId="0" fontId="98" fillId="0" borderId="69"/>
    <xf numFmtId="182" fontId="0" fillId="0" borderId="0" applyFont="0" applyFill="0" applyBorder="0" applyAlignment="0" applyProtection="0"/>
    <xf numFmtId="0" fontId="99" fillId="0" borderId="0" applyNumberFormat="0" applyAlignment="0">
      <alignment horizontal="left"/>
    </xf>
    <xf numFmtId="0" fontId="100" fillId="0" borderId="0" applyNumberFormat="0" applyAlignment="0"/>
    <xf numFmtId="42" fontId="0" fillId="0" borderId="0" applyFont="0" applyFill="0" applyBorder="0" applyAlignment="0" applyProtection="0"/>
    <xf numFmtId="183" fontId="0" fillId="0" borderId="0" applyFont="0" applyFill="0" applyBorder="0" applyAlignment="0" applyProtection="0"/>
    <xf numFmtId="15" fontId="101" fillId="0" borderId="0"/>
    <xf numFmtId="0" fontId="96" fillId="11" borderId="1"/>
    <xf numFmtId="38" fontId="96" fillId="15" borderId="0" applyNumberFormat="0" applyBorder="0" applyAlignment="0" applyProtection="0"/>
    <xf numFmtId="43" fontId="0" fillId="0" borderId="0" applyFont="0" applyFill="0" applyBorder="0" applyAlignment="0" applyProtection="0"/>
    <xf numFmtId="0" fontId="102" fillId="0" borderId="0">
      <alignment horizontal="left"/>
    </xf>
    <xf numFmtId="0" fontId="103" fillId="0" borderId="70" applyNumberFormat="0" applyAlignment="0" applyProtection="0">
      <alignment horizontal="left" vertical="center"/>
    </xf>
    <xf numFmtId="0" fontId="103" fillId="0" borderId="8">
      <alignment horizontal="left" vertical="center"/>
    </xf>
    <xf numFmtId="0" fontId="96" fillId="10" borderId="1" applyNumberFormat="0" applyBorder="0" applyAlignment="0" applyProtection="0"/>
    <xf numFmtId="10" fontId="96" fillId="10" borderId="1" applyNumberFormat="0" applyBorder="0" applyAlignment="0" applyProtection="0"/>
    <xf numFmtId="184" fontId="16" fillId="32" borderId="0"/>
    <xf numFmtId="184" fontId="16" fillId="32" borderId="0"/>
    <xf numFmtId="184" fontId="16" fillId="9" borderId="0"/>
    <xf numFmtId="184" fontId="16" fillId="9" borderId="0"/>
    <xf numFmtId="0" fontId="16" fillId="0" borderId="0"/>
    <xf numFmtId="185" fontId="0" fillId="0" borderId="0" applyFont="0" applyFill="0" applyBorder="0" applyAlignment="0" applyProtection="0"/>
    <xf numFmtId="0" fontId="104" fillId="0" borderId="0"/>
    <xf numFmtId="186" fontId="0" fillId="0" borderId="0" applyFont="0" applyFill="0" applyBorder="0" applyAlignment="0" applyProtection="0"/>
    <xf numFmtId="187" fontId="0" fillId="0" borderId="0" applyFont="0" applyFill="0" applyBorder="0" applyAlignment="0" applyProtection="0"/>
    <xf numFmtId="0" fontId="42" fillId="0" borderId="0"/>
    <xf numFmtId="37" fontId="105" fillId="0" borderId="0"/>
    <xf numFmtId="39" fontId="16" fillId="0" borderId="0"/>
    <xf numFmtId="39" fontId="16" fillId="0" borderId="0"/>
    <xf numFmtId="0" fontId="101" fillId="0" borderId="0"/>
    <xf numFmtId="182" fontId="0" fillId="0" borderId="0" applyFont="0" applyFill="0" applyBorder="0" applyAlignment="0" applyProtection="0"/>
    <xf numFmtId="0" fontId="106" fillId="0" borderId="0"/>
    <xf numFmtId="14" fontId="90" fillId="0" borderId="0">
      <alignment horizontal="center" wrapText="1"/>
      <protection locked="0"/>
    </xf>
    <xf numFmtId="10" fontId="0" fillId="0" borderId="0" applyFont="0" applyFill="0" applyBorder="0" applyAlignment="0" applyProtection="0"/>
    <xf numFmtId="10" fontId="30" fillId="0" borderId="0" applyFont="0" applyFill="0" applyBorder="0" applyAlignment="0" applyProtection="0"/>
    <xf numFmtId="0" fontId="0" fillId="0" borderId="0"/>
    <xf numFmtId="0" fontId="96" fillId="15" borderId="1"/>
    <xf numFmtId="183" fontId="107" fillId="0" borderId="0"/>
    <xf numFmtId="0" fontId="101" fillId="0" borderId="0" applyNumberFormat="0" applyFont="0" applyFill="0" applyBorder="0" applyAlignment="0" applyProtection="0">
      <alignment horizontal="left"/>
    </xf>
    <xf numFmtId="0" fontId="16" fillId="0" borderId="0" applyNumberFormat="0" applyFill="0" applyBorder="0" applyAlignment="0" applyProtection="0">
      <alignment horizontal="left"/>
    </xf>
    <xf numFmtId="188" fontId="16" fillId="0" borderId="0" applyNumberFormat="0" applyFill="0" applyBorder="0" applyAlignment="0" applyProtection="0">
      <alignment horizontal="left"/>
    </xf>
    <xf numFmtId="0" fontId="94" fillId="0" borderId="0" applyNumberFormat="0" applyFill="0" applyBorder="0" applyAlignment="0" applyProtection="0"/>
    <xf numFmtId="0" fontId="108" fillId="0" borderId="1">
      <alignment horizontal="center"/>
    </xf>
    <xf numFmtId="0" fontId="108" fillId="0" borderId="0">
      <alignment horizontal="center" vertical="center"/>
    </xf>
    <xf numFmtId="0" fontId="109" fillId="0" borderId="0" applyNumberFormat="0" applyFill="0">
      <alignment horizontal="left" vertical="center"/>
    </xf>
    <xf numFmtId="0" fontId="109" fillId="0" borderId="0" applyNumberFormat="0" applyFill="0">
      <alignment horizontal="left" vertical="center"/>
    </xf>
    <xf numFmtId="0" fontId="98" fillId="0" borderId="0"/>
    <xf numFmtId="0" fontId="43" fillId="0" borderId="0" applyNumberFormat="0" applyFill="0" applyBorder="0" applyAlignment="0" applyProtection="0">
      <alignment vertical="top"/>
      <protection locked="0"/>
    </xf>
    <xf numFmtId="40" fontId="110" fillId="0" borderId="0" applyBorder="0">
      <alignment horizontal="right"/>
    </xf>
    <xf numFmtId="0" fontId="16" fillId="0" borderId="0"/>
    <xf numFmtId="0" fontId="111" fillId="0" borderId="0"/>
    <xf numFmtId="0" fontId="16" fillId="0" borderId="0"/>
    <xf numFmtId="0" fontId="16" fillId="0" borderId="0">
      <alignment vertical="center"/>
    </xf>
    <xf numFmtId="0" fontId="104" fillId="0" borderId="0">
      <alignment vertical="center"/>
    </xf>
    <xf numFmtId="0" fontId="16" fillId="0" borderId="0"/>
    <xf numFmtId="0" fontId="16" fillId="0" borderId="0"/>
    <xf numFmtId="0" fontId="16" fillId="0" borderId="0"/>
    <xf numFmtId="0" fontId="112" fillId="0" borderId="0" applyNumberFormat="0" applyFill="0" applyBorder="0" applyAlignment="0" applyProtection="0"/>
    <xf numFmtId="0" fontId="25" fillId="0" borderId="0" applyFill="0" applyBorder="0" applyAlignment="0"/>
    <xf numFmtId="189" fontId="0" fillId="0" borderId="0" applyFont="0" applyFill="0" applyBorder="0" applyAlignment="0" applyProtection="0"/>
    <xf numFmtId="190" fontId="0" fillId="0" borderId="0" applyFont="0" applyFill="0" applyBorder="0" applyAlignment="0" applyProtection="0"/>
    <xf numFmtId="191" fontId="0" fillId="0" borderId="0" applyFont="0" applyFill="0" applyBorder="0" applyAlignment="0" applyProtection="0"/>
    <xf numFmtId="0" fontId="42" fillId="0" borderId="0"/>
    <xf numFmtId="41" fontId="0" fillId="0" borderId="0" applyFont="0" applyFill="0" applyBorder="0" applyAlignment="0" applyProtection="0"/>
    <xf numFmtId="192" fontId="0" fillId="0" borderId="0" applyFont="0" applyFill="0" applyBorder="0" applyAlignment="0" applyProtection="0"/>
    <xf numFmtId="43" fontId="16" fillId="0" borderId="0" applyFont="0" applyFill="0" applyBorder="0" applyAlignment="0" applyProtection="0">
      <alignment vertical="center"/>
    </xf>
    <xf numFmtId="0" fontId="30" fillId="0" borderId="1" applyNumberFormat="0"/>
    <xf numFmtId="182" fontId="30" fillId="0" borderId="1" applyNumberFormat="0"/>
    <xf numFmtId="38" fontId="0" fillId="0" borderId="0" applyFont="0" applyFill="0" applyBorder="0" applyAlignment="0" applyProtection="0"/>
    <xf numFmtId="40" fontId="0" fillId="0" borderId="0" applyFont="0" applyFill="0" applyBorder="0" applyAlignment="0" applyProtection="0"/>
    <xf numFmtId="0" fontId="0" fillId="0" borderId="0" applyFont="0" applyFill="0" applyBorder="0" applyAlignment="0" applyProtection="0"/>
    <xf numFmtId="0" fontId="0" fillId="0" borderId="0" applyFont="0" applyFill="0" applyBorder="0" applyAlignment="0" applyProtection="0"/>
    <xf numFmtId="0" fontId="113" fillId="0" borderId="0"/>
  </cellStyleXfs>
  <cellXfs count="489">
    <xf numFmtId="0" fontId="0" fillId="0" borderId="0" xfId="0"/>
    <xf numFmtId="0" fontId="1" fillId="0" borderId="0" xfId="0" applyFont="1" applyAlignment="1">
      <alignment vertical="center"/>
    </xf>
    <xf numFmtId="0" fontId="2" fillId="2" borderId="0" xfId="0" applyFont="1" applyFill="1" applyAlignment="1">
      <alignment horizontal="center" vertical="center"/>
    </xf>
    <xf numFmtId="0" fontId="3" fillId="0" borderId="0" xfId="0" applyFont="1" applyAlignment="1">
      <alignment vertical="center"/>
    </xf>
    <xf numFmtId="0" fontId="3" fillId="2" borderId="0" xfId="0" applyFont="1" applyFill="1" applyAlignment="1">
      <alignment vertical="center"/>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49" fontId="6" fillId="0" borderId="0" xfId="0" applyNumberFormat="1" applyFont="1" applyAlignment="1">
      <alignment vertical="center"/>
    </xf>
    <xf numFmtId="0" fontId="6" fillId="0" borderId="0" xfId="0" applyFont="1" applyAlignment="1">
      <alignment horizontal="center" vertical="center"/>
    </xf>
    <xf numFmtId="14" fontId="6" fillId="0" borderId="0" xfId="0" applyNumberFormat="1" applyFont="1" applyAlignment="1">
      <alignment horizontal="center" vertical="center"/>
    </xf>
    <xf numFmtId="0" fontId="6" fillId="0" borderId="0" xfId="0" applyFont="1" applyAlignment="1">
      <alignment vertical="center" wrapText="1"/>
    </xf>
    <xf numFmtId="0" fontId="7" fillId="0" borderId="0" xfId="0" applyFont="1" applyBorder="1" applyAlignment="1">
      <alignment horizontal="left" vertical="center" wrapText="1"/>
    </xf>
    <xf numFmtId="0" fontId="8" fillId="0" borderId="0" xfId="0" applyFont="1" applyAlignment="1">
      <alignment horizontal="center" vertical="center" wrapText="1"/>
    </xf>
    <xf numFmtId="0" fontId="2" fillId="2" borderId="1" xfId="115" applyFont="1" applyFill="1" applyBorder="1" applyAlignment="1">
      <alignment horizontal="center" vertical="center" wrapText="1"/>
    </xf>
    <xf numFmtId="49" fontId="2" fillId="2" borderId="1" xfId="115" applyNumberFormat="1" applyFont="1" applyFill="1" applyBorder="1" applyAlignment="1">
      <alignment horizontal="center" vertical="center" wrapText="1"/>
    </xf>
    <xf numFmtId="14" fontId="2" fillId="2" borderId="2" xfId="115" applyNumberFormat="1" applyFont="1" applyFill="1" applyBorder="1" applyAlignment="1">
      <alignment horizontal="center" vertical="center" wrapText="1"/>
    </xf>
    <xf numFmtId="0" fontId="2" fillId="2" borderId="2" xfId="115" applyFont="1" applyFill="1" applyBorder="1" applyAlignment="1">
      <alignment horizontal="center" vertical="center" wrapText="1"/>
    </xf>
    <xf numFmtId="14" fontId="2" fillId="2" borderId="3" xfId="115" applyNumberFormat="1" applyFont="1" applyFill="1" applyBorder="1" applyAlignment="1">
      <alignment horizontal="center" vertical="center" wrapText="1"/>
    </xf>
    <xf numFmtId="0" fontId="2" fillId="2" borderId="3" xfId="115" applyFont="1" applyFill="1" applyBorder="1" applyAlignment="1">
      <alignment horizontal="center" vertical="center" wrapText="1"/>
    </xf>
    <xf numFmtId="0" fontId="9" fillId="2" borderId="4" xfId="115" applyFont="1" applyFill="1" applyBorder="1" applyAlignment="1">
      <alignment horizontal="left" vertical="center" wrapText="1"/>
    </xf>
    <xf numFmtId="0" fontId="9" fillId="2" borderId="5" xfId="115" applyFont="1" applyFill="1" applyBorder="1" applyAlignment="1">
      <alignment horizontal="left" vertical="center" wrapText="1"/>
    </xf>
    <xf numFmtId="0" fontId="9" fillId="2" borderId="6" xfId="115" applyFont="1" applyFill="1" applyBorder="1" applyAlignment="1">
      <alignment horizontal="left" vertical="center" wrapText="1"/>
    </xf>
    <xf numFmtId="0" fontId="2" fillId="0" borderId="1" xfId="0" applyFont="1" applyBorder="1" applyAlignment="1">
      <alignment horizontal="center" vertical="center"/>
    </xf>
    <xf numFmtId="0" fontId="10" fillId="0" borderId="1" xfId="0" applyFont="1" applyBorder="1" applyAlignment="1">
      <alignment horizontal="left" vertical="center" wrapText="1"/>
    </xf>
    <xf numFmtId="49" fontId="10"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9" fontId="10" fillId="2" borderId="1" xfId="0" applyNumberFormat="1" applyFont="1" applyFill="1" applyBorder="1" applyAlignment="1">
      <alignment horizontal="left"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14" fontId="11" fillId="2" borderId="1" xfId="0" applyNumberFormat="1" applyFont="1" applyFill="1" applyBorder="1" applyAlignment="1">
      <alignment horizontal="center" vertical="center"/>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9" xfId="0" applyFont="1" applyBorder="1" applyAlignment="1">
      <alignment horizontal="left" vertical="center"/>
    </xf>
    <xf numFmtId="0" fontId="11" fillId="0" borderId="2" xfId="0" applyFont="1" applyBorder="1" applyAlignment="1">
      <alignment horizontal="center" vertical="center"/>
    </xf>
    <xf numFmtId="14" fontId="11" fillId="0" borderId="2" xfId="0" applyNumberFormat="1" applyFont="1" applyBorder="1" applyAlignment="1">
      <alignment horizontal="center" vertical="center"/>
    </xf>
    <xf numFmtId="0" fontId="11" fillId="0" borderId="10" xfId="0" applyFont="1" applyBorder="1" applyAlignment="1">
      <alignment horizontal="center" vertical="center"/>
    </xf>
    <xf numFmtId="14" fontId="11" fillId="0" borderId="10" xfId="0" applyNumberFormat="1" applyFont="1" applyBorder="1" applyAlignment="1">
      <alignment horizontal="center" vertical="center"/>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49" fontId="2" fillId="0" borderId="1" xfId="0" applyNumberFormat="1" applyFont="1" applyBorder="1" applyAlignment="1">
      <alignment horizontal="center" vertical="center"/>
    </xf>
    <xf numFmtId="193" fontId="2" fillId="0" borderId="3"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0" fontId="3" fillId="0" borderId="1" xfId="0" applyFont="1" applyBorder="1" applyAlignment="1">
      <alignment horizontal="left" vertical="center"/>
    </xf>
    <xf numFmtId="49" fontId="4" fillId="0" borderId="0" xfId="0" applyNumberFormat="1" applyFont="1" applyAlignment="1">
      <alignment vertical="center"/>
    </xf>
    <xf numFmtId="0" fontId="4" fillId="0" borderId="0" xfId="0" applyFont="1" applyAlignment="1">
      <alignment horizontal="center" vertical="center"/>
    </xf>
    <xf numFmtId="14" fontId="4" fillId="0" borderId="0" xfId="0" applyNumberFormat="1" applyFont="1" applyAlignment="1">
      <alignment horizontal="center" vertical="center"/>
    </xf>
    <xf numFmtId="0" fontId="6" fillId="0" borderId="0" xfId="0"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center" vertical="center"/>
    </xf>
    <xf numFmtId="14" fontId="5" fillId="0" borderId="0" xfId="0" applyNumberFormat="1" applyFont="1" applyAlignment="1">
      <alignment horizontal="center" vertical="center"/>
    </xf>
    <xf numFmtId="0" fontId="13" fillId="0" borderId="0" xfId="0" applyFont="1" applyAlignment="1">
      <alignment horizontal="center" vertical="center" wrapText="1"/>
    </xf>
    <xf numFmtId="0" fontId="2" fillId="2" borderId="0" xfId="115"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2" borderId="0" xfId="0" applyFont="1" applyFill="1" applyBorder="1" applyAlignment="1">
      <alignment horizontal="left" vertical="center" wrapText="1"/>
    </xf>
    <xf numFmtId="0" fontId="14" fillId="0" borderId="0" xfId="0" applyFont="1"/>
    <xf numFmtId="0" fontId="15" fillId="3" borderId="11" xfId="0" applyFont="1" applyFill="1" applyBorder="1" applyAlignment="1">
      <alignment horizontal="right" vertical="center"/>
    </xf>
    <xf numFmtId="0" fontId="15" fillId="3" borderId="0" xfId="0" applyFont="1" applyFill="1" applyBorder="1" applyAlignment="1">
      <alignment horizontal="right" vertical="center"/>
    </xf>
    <xf numFmtId="0" fontId="2" fillId="0" borderId="0" xfId="0" applyFont="1" applyFill="1" applyBorder="1" applyAlignment="1">
      <alignment horizontal="left" vertical="center" wrapText="1"/>
    </xf>
    <xf numFmtId="0" fontId="4" fillId="0" borderId="0" xfId="0" applyFont="1" applyAlignment="1">
      <alignment vertical="center" wrapText="1"/>
    </xf>
    <xf numFmtId="0" fontId="5" fillId="0" borderId="0" xfId="0" applyFont="1" applyAlignment="1">
      <alignment vertical="center" wrapText="1"/>
    </xf>
    <xf numFmtId="0" fontId="16" fillId="0" borderId="0" xfId="0" applyFont="1"/>
    <xf numFmtId="194" fontId="0" fillId="0" borderId="0" xfId="0" applyNumberFormat="1"/>
    <xf numFmtId="0" fontId="0" fillId="0" borderId="1" xfId="0" applyBorder="1"/>
    <xf numFmtId="0" fontId="16" fillId="0" borderId="1" xfId="0" applyFont="1" applyBorder="1"/>
    <xf numFmtId="195" fontId="0" fillId="0" borderId="1" xfId="0" applyNumberFormat="1" applyBorder="1"/>
    <xf numFmtId="195" fontId="0" fillId="0" borderId="0" xfId="0" applyNumberFormat="1"/>
    <xf numFmtId="0" fontId="17" fillId="0" borderId="0" xfId="0" applyFont="1"/>
    <xf numFmtId="0" fontId="16" fillId="0" borderId="0" xfId="129"/>
    <xf numFmtId="49" fontId="18" fillId="0" borderId="0" xfId="129" applyNumberFormat="1" applyFont="1" applyAlignment="1">
      <alignment horizontal="center" wrapText="1"/>
    </xf>
    <xf numFmtId="0" fontId="18" fillId="0" borderId="0" xfId="129" applyFont="1" applyAlignment="1">
      <alignment horizontal="center" wrapText="1"/>
    </xf>
    <xf numFmtId="0" fontId="19" fillId="0" borderId="0" xfId="129" applyFont="1" applyAlignment="1">
      <alignment horizontal="center" wrapText="1"/>
    </xf>
    <xf numFmtId="0" fontId="20" fillId="0" borderId="0" xfId="129" applyFont="1" applyAlignment="1">
      <alignment horizontal="center" wrapText="1"/>
    </xf>
    <xf numFmtId="0" fontId="19" fillId="4" borderId="0" xfId="129" applyFont="1" applyFill="1" applyAlignment="1">
      <alignment horizontal="center" wrapText="1"/>
    </xf>
    <xf numFmtId="0" fontId="21" fillId="0" borderId="0" xfId="129" applyFont="1" applyAlignment="1">
      <alignment horizontal="center" vertical="top" wrapText="1"/>
    </xf>
    <xf numFmtId="0" fontId="22" fillId="0" borderId="0" xfId="129" applyFont="1" applyAlignment="1">
      <alignment horizontal="center" wrapText="1"/>
    </xf>
    <xf numFmtId="0" fontId="23" fillId="0" borderId="0" xfId="129" applyFont="1" applyAlignment="1">
      <alignment horizontal="center"/>
    </xf>
    <xf numFmtId="0" fontId="24" fillId="0" borderId="0" xfId="0" applyFont="1" applyAlignment="1">
      <alignment horizontal="left" vertical="center"/>
    </xf>
    <xf numFmtId="0" fontId="25" fillId="0" borderId="0" xfId="0" applyFont="1" applyAlignment="1">
      <alignment horizontal="center" vertical="center"/>
    </xf>
    <xf numFmtId="0" fontId="25" fillId="0" borderId="0" xfId="0" applyFont="1" applyAlignment="1">
      <alignment vertical="center"/>
    </xf>
    <xf numFmtId="0" fontId="0" fillId="0" borderId="0" xfId="0" applyAlignment="1">
      <alignment vertical="center"/>
    </xf>
    <xf numFmtId="0" fontId="26" fillId="5" borderId="0" xfId="0" applyFont="1" applyFill="1" applyAlignment="1">
      <alignment horizontal="left" vertical="center"/>
    </xf>
    <xf numFmtId="0" fontId="27" fillId="5" borderId="0" xfId="0" applyFont="1" applyFill="1" applyAlignment="1">
      <alignment horizontal="left" vertical="center" indent="1"/>
    </xf>
    <xf numFmtId="0" fontId="27" fillId="5" borderId="0" xfId="0" applyFont="1" applyFill="1" applyAlignment="1">
      <alignment horizontal="center" vertical="center"/>
    </xf>
    <xf numFmtId="0" fontId="18" fillId="0" borderId="0" xfId="0" applyFont="1" applyAlignment="1">
      <alignment horizontal="left" vertical="center"/>
    </xf>
    <xf numFmtId="0" fontId="28" fillId="6" borderId="12" xfId="0" applyFont="1" applyFill="1" applyBorder="1" applyAlignment="1">
      <alignment horizontal="center" vertical="center"/>
    </xf>
    <xf numFmtId="0" fontId="28" fillId="6" borderId="13" xfId="0" applyFont="1" applyFill="1" applyBorder="1" applyAlignment="1">
      <alignment horizontal="center" vertical="center"/>
    </xf>
    <xf numFmtId="0" fontId="28" fillId="6" borderId="14" xfId="0" applyFont="1" applyFill="1" applyBorder="1" applyAlignment="1">
      <alignment horizontal="center" vertical="center"/>
    </xf>
    <xf numFmtId="0" fontId="29" fillId="0" borderId="15" xfId="0" applyFont="1" applyBorder="1" applyAlignment="1">
      <alignment vertical="center"/>
    </xf>
    <xf numFmtId="196" fontId="30" fillId="0" borderId="1" xfId="0" applyNumberFormat="1" applyFont="1" applyBorder="1" applyAlignment="1">
      <alignment horizontal="right" vertical="center"/>
    </xf>
    <xf numFmtId="196" fontId="30" fillId="0" borderId="16" xfId="0" applyNumberFormat="1" applyFont="1" applyBorder="1" applyAlignment="1">
      <alignment horizontal="right" vertical="center"/>
    </xf>
    <xf numFmtId="0" fontId="28" fillId="0" borderId="17" xfId="0" applyFont="1" applyBorder="1" applyAlignment="1">
      <alignment vertical="center"/>
    </xf>
    <xf numFmtId="196" fontId="30" fillId="0" borderId="18" xfId="0" applyNumberFormat="1" applyFont="1" applyBorder="1" applyAlignment="1">
      <alignment horizontal="right" vertical="center"/>
    </xf>
    <xf numFmtId="0" fontId="28" fillId="6" borderId="1" xfId="0" applyFont="1" applyFill="1" applyBorder="1" applyAlignment="1">
      <alignment horizontal="center" vertical="center"/>
    </xf>
    <xf numFmtId="0" fontId="28" fillId="0" borderId="1" xfId="0" applyFont="1" applyBorder="1" applyAlignment="1">
      <alignment vertical="center"/>
    </xf>
    <xf numFmtId="49" fontId="25" fillId="0" borderId="1" xfId="0" applyNumberFormat="1" applyFont="1" applyBorder="1" applyAlignment="1">
      <alignment vertical="center"/>
    </xf>
    <xf numFmtId="0" fontId="25" fillId="0" borderId="1" xfId="0" applyFont="1" applyBorder="1" applyAlignment="1">
      <alignment vertical="center"/>
    </xf>
    <xf numFmtId="0" fontId="25" fillId="0" borderId="1" xfId="0" applyFont="1" applyBorder="1" applyAlignment="1">
      <alignment vertical="center" shrinkToFit="1"/>
    </xf>
    <xf numFmtId="0" fontId="25" fillId="0" borderId="1" xfId="0" applyFont="1" applyFill="1" applyBorder="1" applyAlignment="1">
      <alignment vertical="center"/>
    </xf>
    <xf numFmtId="0" fontId="28" fillId="6" borderId="1" xfId="0" applyFont="1" applyFill="1" applyBorder="1" applyAlignment="1" applyProtection="1">
      <alignment horizontal="center" vertical="center"/>
    </xf>
    <xf numFmtId="0" fontId="25" fillId="0" borderId="1" xfId="0" applyFont="1" applyBorder="1" applyAlignment="1" applyProtection="1">
      <alignment vertical="center"/>
    </xf>
    <xf numFmtId="196" fontId="30" fillId="0" borderId="19" xfId="0" applyNumberFormat="1" applyFont="1" applyBorder="1" applyAlignment="1">
      <alignment horizontal="right" vertical="center"/>
    </xf>
    <xf numFmtId="0" fontId="28" fillId="0" borderId="0" xfId="0" applyFont="1" applyBorder="1" applyAlignment="1">
      <alignment vertical="center"/>
    </xf>
    <xf numFmtId="196" fontId="30" fillId="0" borderId="0" xfId="0" applyNumberFormat="1" applyFont="1" applyBorder="1" applyAlignment="1" applyProtection="1">
      <alignment horizontal="right" vertical="center"/>
      <protection locked="0"/>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25" fillId="0" borderId="1" xfId="0" applyFont="1" applyBorder="1" applyAlignment="1">
      <alignment horizontal="left" vertical="center"/>
    </xf>
    <xf numFmtId="196" fontId="32" fillId="0" borderId="1" xfId="0" applyNumberFormat="1" applyFont="1" applyBorder="1" applyAlignment="1" applyProtection="1">
      <alignment horizontal="right" vertical="center"/>
      <protection locked="0"/>
    </xf>
    <xf numFmtId="0" fontId="31" fillId="0" borderId="1" xfId="0" applyFont="1" applyBorder="1" applyAlignment="1" applyProtection="1">
      <alignment vertical="center"/>
    </xf>
    <xf numFmtId="0" fontId="0" fillId="0" borderId="0" xfId="0" applyFill="1"/>
    <xf numFmtId="0" fontId="0" fillId="0" borderId="0" xfId="0" applyBorder="1"/>
    <xf numFmtId="0" fontId="27" fillId="5" borderId="0" xfId="0" applyFont="1" applyFill="1" applyAlignment="1">
      <alignment horizontal="left" vertical="center"/>
    </xf>
    <xf numFmtId="0" fontId="33" fillId="7" borderId="0" xfId="0" applyFont="1" applyFill="1" applyAlignment="1">
      <alignment horizontal="left" vertical="center" indent="1"/>
    </xf>
    <xf numFmtId="0" fontId="27" fillId="7" borderId="0" xfId="0" applyFont="1" applyFill="1" applyAlignment="1">
      <alignment horizontal="center" vertical="center"/>
    </xf>
    <xf numFmtId="0" fontId="34" fillId="6" borderId="1" xfId="0" applyFont="1" applyFill="1" applyBorder="1" applyAlignment="1" applyProtection="1">
      <alignment horizontal="center" vertical="center" wrapText="1"/>
    </xf>
    <xf numFmtId="0" fontId="34" fillId="6" borderId="1" xfId="0" applyFont="1" applyFill="1" applyBorder="1" applyAlignment="1" applyProtection="1">
      <alignment horizontal="center" vertical="center"/>
    </xf>
    <xf numFmtId="0" fontId="34" fillId="0" borderId="1" xfId="0" applyFont="1" applyBorder="1" applyAlignment="1" applyProtection="1">
      <alignment horizontal="left" vertical="center"/>
    </xf>
    <xf numFmtId="0" fontId="35" fillId="0" borderId="1" xfId="0" applyFont="1" applyBorder="1" applyAlignment="1" applyProtection="1">
      <alignment horizontal="center" vertical="center"/>
    </xf>
    <xf numFmtId="0" fontId="34" fillId="8" borderId="0" xfId="0" applyFont="1" applyFill="1" applyBorder="1" applyAlignment="1" applyProtection="1">
      <alignment horizontal="left" vertical="center"/>
    </xf>
    <xf numFmtId="197" fontId="32" fillId="8" borderId="0" xfId="0" applyNumberFormat="1" applyFont="1" applyFill="1" applyBorder="1" applyAlignment="1" applyProtection="1">
      <alignment horizontal="right" vertical="center"/>
      <protection locked="0"/>
    </xf>
    <xf numFmtId="0" fontId="33" fillId="7" borderId="0" xfId="0" applyFont="1" applyFill="1" applyAlignment="1">
      <alignment horizontal="center" vertical="center"/>
    </xf>
    <xf numFmtId="0" fontId="27" fillId="0" borderId="0" xfId="0" applyFont="1" applyFill="1" applyAlignment="1">
      <alignment horizontal="left" vertical="center"/>
    </xf>
    <xf numFmtId="0" fontId="16" fillId="0" borderId="0" xfId="0" applyFont="1" applyAlignment="1">
      <alignment vertical="center"/>
    </xf>
    <xf numFmtId="0" fontId="36" fillId="9" borderId="0" xfId="0" applyFont="1" applyFill="1" applyAlignment="1">
      <alignment horizontal="left" vertical="center" wrapText="1"/>
    </xf>
    <xf numFmtId="0" fontId="37" fillId="0" borderId="0" xfId="0" applyFont="1" applyFill="1" applyAlignment="1">
      <alignment horizontal="left" vertical="center"/>
    </xf>
    <xf numFmtId="0" fontId="16" fillId="6" borderId="12" xfId="0" applyFont="1" applyFill="1" applyBorder="1" applyAlignment="1">
      <alignment horizontal="justify" vertical="center" wrapText="1"/>
    </xf>
    <xf numFmtId="0" fontId="16" fillId="6" borderId="20"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0" borderId="22" xfId="0" applyFont="1" applyBorder="1" applyAlignment="1">
      <alignment horizontal="justify" vertical="center" wrapText="1"/>
    </xf>
    <xf numFmtId="196" fontId="25" fillId="0" borderId="7" xfId="0" applyNumberFormat="1" applyFont="1" applyBorder="1" applyAlignment="1">
      <alignment horizontal="right" vertical="center"/>
    </xf>
    <xf numFmtId="198" fontId="16" fillId="0" borderId="23" xfId="0" applyNumberFormat="1" applyFont="1" applyFill="1" applyBorder="1" applyAlignment="1">
      <alignment vertical="center" wrapText="1"/>
    </xf>
    <xf numFmtId="0" fontId="16" fillId="0" borderId="15" xfId="0" applyFont="1" applyBorder="1" applyAlignment="1">
      <alignment horizontal="justify" vertical="center" wrapText="1"/>
    </xf>
    <xf numFmtId="0" fontId="38" fillId="0" borderId="15" xfId="0" applyFont="1" applyBorder="1" applyAlignment="1">
      <alignment horizontal="justify" vertical="center" wrapText="1"/>
    </xf>
    <xf numFmtId="0" fontId="38" fillId="0" borderId="15" xfId="0" applyFont="1" applyBorder="1" applyAlignment="1">
      <alignment vertical="center"/>
    </xf>
    <xf numFmtId="0" fontId="38" fillId="0" borderId="17" xfId="0" applyFont="1" applyBorder="1" applyAlignment="1">
      <alignment vertical="center"/>
    </xf>
    <xf numFmtId="196" fontId="25" fillId="0" borderId="24" xfId="0" applyNumberFormat="1" applyFont="1" applyBorder="1" applyAlignment="1">
      <alignment horizontal="right" vertical="center"/>
    </xf>
    <xf numFmtId="198" fontId="16" fillId="0" borderId="25" xfId="0" applyNumberFormat="1" applyFont="1" applyFill="1" applyBorder="1" applyAlignment="1">
      <alignment vertical="center" wrapText="1"/>
    </xf>
    <xf numFmtId="0" fontId="26" fillId="9" borderId="0" xfId="0" applyFont="1" applyFill="1" applyAlignment="1">
      <alignment horizontal="left" vertical="center"/>
    </xf>
    <xf numFmtId="0" fontId="37" fillId="9" borderId="0" xfId="0" applyFont="1" applyFill="1" applyAlignment="1">
      <alignment horizontal="left" vertical="center"/>
    </xf>
    <xf numFmtId="0" fontId="16" fillId="6" borderId="1" xfId="0" applyFont="1" applyFill="1" applyBorder="1" applyAlignment="1">
      <alignment horizontal="center" vertical="center" wrapText="1"/>
    </xf>
    <xf numFmtId="0" fontId="16" fillId="6" borderId="1" xfId="0" applyFont="1" applyFill="1" applyBorder="1" applyAlignment="1">
      <alignment horizontal="center" vertical="center"/>
    </xf>
    <xf numFmtId="0" fontId="39" fillId="0" borderId="1" xfId="0" applyFont="1" applyBorder="1" applyAlignment="1">
      <alignment horizontal="center" vertical="center"/>
    </xf>
    <xf numFmtId="0" fontId="40" fillId="0" borderId="1" xfId="0" applyFont="1" applyBorder="1" applyAlignment="1" applyProtection="1">
      <alignment vertical="center"/>
    </xf>
    <xf numFmtId="196" fontId="25" fillId="0" borderId="1" xfId="0" applyNumberFormat="1" applyFont="1" applyBorder="1" applyAlignment="1">
      <alignment horizontal="right" vertical="center"/>
    </xf>
    <xf numFmtId="0" fontId="40" fillId="0" borderId="1" xfId="6" applyFont="1" applyBorder="1" applyAlignment="1" applyProtection="1">
      <alignment vertical="center"/>
    </xf>
    <xf numFmtId="0" fontId="39" fillId="0" borderId="1" xfId="6" applyFont="1" applyFill="1" applyBorder="1" applyAlignment="1" applyProtection="1">
      <alignment horizontal="right" vertical="center" indent="1"/>
    </xf>
    <xf numFmtId="0" fontId="41" fillId="0" borderId="1" xfId="0" applyFont="1" applyBorder="1" applyAlignment="1" applyProtection="1">
      <alignment horizontal="right" vertical="center"/>
    </xf>
    <xf numFmtId="0" fontId="40" fillId="0" borderId="1" xfId="0" applyFont="1" applyBorder="1" applyAlignment="1" applyProtection="1">
      <alignment horizontal="left" vertical="center"/>
    </xf>
    <xf numFmtId="0" fontId="13" fillId="0" borderId="0" xfId="0" applyFont="1" applyAlignment="1">
      <alignment vertical="center"/>
    </xf>
    <xf numFmtId="0" fontId="32" fillId="0" borderId="0" xfId="0" applyFont="1" applyAlignment="1">
      <alignment vertical="center"/>
    </xf>
    <xf numFmtId="0" fontId="31" fillId="0" borderId="0" xfId="0" applyFont="1" applyAlignment="1">
      <alignment horizontal="center" vertical="center" wrapText="1"/>
    </xf>
    <xf numFmtId="0" fontId="42" fillId="0" borderId="0" xfId="0" applyFont="1" applyAlignment="1">
      <alignment vertical="center"/>
    </xf>
    <xf numFmtId="199" fontId="43" fillId="10" borderId="0" xfId="6" applyNumberFormat="1" applyFont="1" applyFill="1" applyAlignment="1" applyProtection="1">
      <alignment horizontal="left" vertical="center" shrinkToFit="1"/>
      <protection locked="0" hidden="1"/>
    </xf>
    <xf numFmtId="0" fontId="44" fillId="0" borderId="0" xfId="6" applyFont="1" applyAlignment="1" applyProtection="1">
      <alignment horizontal="left" vertical="center" wrapText="1"/>
    </xf>
    <xf numFmtId="0" fontId="45" fillId="0" borderId="0" xfId="6" applyFont="1" applyAlignment="1" applyProtection="1">
      <alignment horizontal="left" vertical="center" wrapText="1"/>
    </xf>
    <xf numFmtId="0" fontId="42" fillId="0" borderId="0" xfId="0" applyFont="1" applyAlignment="1">
      <alignment horizontal="center" vertical="center" wrapText="1"/>
    </xf>
    <xf numFmtId="200" fontId="32" fillId="0" borderId="0" xfId="0" applyNumberFormat="1" applyFont="1" applyAlignment="1">
      <alignment horizontal="center" vertical="center"/>
    </xf>
    <xf numFmtId="200" fontId="32" fillId="0" borderId="0" xfId="0" applyNumberFormat="1" applyFont="1" applyAlignment="1">
      <alignment vertical="center"/>
    </xf>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0" fontId="32" fillId="0" borderId="1" xfId="0" applyFont="1" applyBorder="1" applyAlignment="1">
      <alignment horizontal="center" vertical="center"/>
    </xf>
    <xf numFmtId="0" fontId="32" fillId="0" borderId="1" xfId="0" applyFont="1" applyBorder="1" applyAlignment="1">
      <alignment horizontal="left" vertical="center"/>
    </xf>
    <xf numFmtId="14" fontId="32" fillId="0" borderId="1" xfId="0" applyNumberFormat="1" applyFont="1" applyBorder="1" applyAlignment="1">
      <alignment horizontal="center" vertical="center"/>
    </xf>
    <xf numFmtId="0" fontId="32" fillId="0" borderId="1" xfId="0" applyFont="1" applyBorder="1" applyAlignment="1">
      <alignment horizontal="centerContinuous" vertical="center"/>
    </xf>
    <xf numFmtId="0" fontId="32" fillId="0" borderId="9" xfId="0" applyFont="1" applyBorder="1" applyAlignment="1">
      <alignment horizontal="centerContinuous" vertical="center"/>
    </xf>
    <xf numFmtId="49" fontId="32" fillId="0" borderId="0" xfId="0" applyNumberFormat="1" applyFont="1" applyAlignment="1">
      <alignment vertical="center"/>
    </xf>
    <xf numFmtId="0" fontId="32" fillId="0" borderId="0" xfId="0" applyNumberFormat="1" applyFont="1" applyAlignment="1">
      <alignment horizontal="center" vertical="center"/>
    </xf>
    <xf numFmtId="0" fontId="31" fillId="0" borderId="7" xfId="0" applyFont="1" applyBorder="1" applyAlignment="1">
      <alignment horizontal="center" vertical="center" wrapText="1"/>
    </xf>
    <xf numFmtId="0" fontId="31" fillId="0" borderId="26" xfId="0" applyFont="1" applyBorder="1" applyAlignment="1">
      <alignment horizontal="center" vertical="center" wrapText="1"/>
    </xf>
    <xf numFmtId="0" fontId="31" fillId="0" borderId="9" xfId="0" applyFont="1" applyBorder="1" applyAlignment="1">
      <alignment horizontal="center" vertical="center" wrapText="1"/>
    </xf>
    <xf numFmtId="0" fontId="4" fillId="0" borderId="1" xfId="0" applyFont="1" applyBorder="1" applyAlignment="1">
      <alignment horizontal="center" vertical="center" wrapText="1"/>
    </xf>
    <xf numFmtId="43" fontId="32" fillId="0" borderId="1" xfId="0" applyNumberFormat="1" applyFont="1" applyBorder="1" applyAlignment="1">
      <alignment horizontal="right" vertical="center"/>
    </xf>
    <xf numFmtId="43" fontId="32" fillId="0" borderId="7" xfId="0" applyNumberFormat="1" applyFont="1" applyBorder="1" applyAlignment="1">
      <alignment horizontal="right" vertical="center"/>
    </xf>
    <xf numFmtId="43" fontId="32" fillId="0" borderId="26" xfId="0" applyNumberFormat="1" applyFont="1" applyBorder="1" applyAlignment="1">
      <alignment horizontal="right" vertical="center"/>
    </xf>
    <xf numFmtId="43" fontId="32" fillId="0" borderId="9" xfId="0" applyNumberFormat="1" applyFont="1" applyBorder="1" applyAlignment="1">
      <alignment horizontal="right" vertical="center"/>
    </xf>
    <xf numFmtId="0" fontId="32" fillId="0" borderId="1" xfId="0" applyNumberFormat="1" applyFont="1" applyBorder="1" applyAlignment="1">
      <alignment horizontal="center" vertical="center"/>
    </xf>
    <xf numFmtId="0" fontId="34" fillId="0" borderId="0" xfId="0" applyFont="1" applyAlignment="1">
      <alignment horizontal="right" vertical="center"/>
    </xf>
    <xf numFmtId="0" fontId="32" fillId="0" borderId="1" xfId="0" applyFont="1" applyBorder="1" applyAlignment="1">
      <alignment vertical="center"/>
    </xf>
    <xf numFmtId="0" fontId="31" fillId="0" borderId="0" xfId="0" applyFont="1" applyAlignment="1">
      <alignment vertical="center" wrapText="1"/>
    </xf>
    <xf numFmtId="0" fontId="42" fillId="0" borderId="0" xfId="0" applyFont="1" applyFill="1" applyAlignment="1">
      <alignment vertical="center"/>
    </xf>
    <xf numFmtId="0" fontId="46" fillId="0" borderId="0" xfId="6" applyFont="1" applyAlignment="1" applyProtection="1">
      <alignment horizontal="left" vertical="center" wrapText="1"/>
    </xf>
    <xf numFmtId="0" fontId="31" fillId="0" borderId="7" xfId="115" applyFont="1" applyFill="1" applyBorder="1" applyAlignment="1">
      <alignment horizontal="center" vertical="center"/>
    </xf>
    <xf numFmtId="0" fontId="31" fillId="0" borderId="9" xfId="115" applyFont="1" applyFill="1" applyBorder="1" applyAlignment="1">
      <alignment horizontal="center" vertical="center"/>
    </xf>
    <xf numFmtId="0" fontId="31" fillId="0" borderId="1" xfId="115" applyFont="1" applyFill="1" applyBorder="1" applyAlignment="1">
      <alignment horizontal="center" vertical="center" wrapText="1"/>
    </xf>
    <xf numFmtId="0" fontId="31" fillId="0" borderId="1" xfId="115" applyFont="1" applyFill="1" applyBorder="1"/>
    <xf numFmtId="0" fontId="34" fillId="0" borderId="7" xfId="0" applyFont="1" applyBorder="1" applyAlignment="1">
      <alignment horizontal="center" vertical="center"/>
    </xf>
    <xf numFmtId="0" fontId="34" fillId="0" borderId="9" xfId="0" applyFont="1" applyBorder="1" applyAlignment="1">
      <alignment horizontal="center" vertical="center"/>
    </xf>
    <xf numFmtId="0" fontId="42" fillId="0" borderId="0" xfId="0" applyFont="1" applyFill="1" applyAlignment="1">
      <alignment horizontal="center" vertical="center" wrapText="1"/>
    </xf>
    <xf numFmtId="0" fontId="32" fillId="0" borderId="0" xfId="0" applyFont="1" applyFill="1" applyAlignment="1">
      <alignment vertical="center"/>
    </xf>
    <xf numFmtId="201" fontId="31" fillId="0" borderId="1" xfId="115" applyNumberFormat="1" applyFont="1" applyFill="1" applyBorder="1" applyAlignment="1">
      <alignment horizontal="center" vertical="center" wrapText="1"/>
    </xf>
    <xf numFmtId="0" fontId="31" fillId="0" borderId="1" xfId="115" applyFont="1" applyFill="1" applyBorder="1" applyAlignment="1">
      <alignment horizontal="centerContinuous" vertical="center" wrapText="1"/>
    </xf>
    <xf numFmtId="0" fontId="31" fillId="0" borderId="26" xfId="115" applyFont="1" applyFill="1" applyBorder="1" applyAlignment="1">
      <alignment horizontal="centerContinuous" vertical="center" wrapText="1"/>
    </xf>
    <xf numFmtId="0" fontId="31" fillId="0" borderId="26" xfId="115" applyFont="1" applyFill="1" applyBorder="1" applyAlignment="1">
      <alignment horizontal="center" vertical="center" wrapText="1"/>
    </xf>
    <xf numFmtId="43" fontId="32" fillId="0" borderId="1" xfId="0" applyNumberFormat="1" applyFont="1" applyFill="1" applyBorder="1" applyAlignment="1">
      <alignment horizontal="right" vertical="center"/>
    </xf>
    <xf numFmtId="43" fontId="32" fillId="0" borderId="26" xfId="0" applyNumberFormat="1" applyFont="1" applyFill="1" applyBorder="1" applyAlignment="1">
      <alignment horizontal="right" vertical="center"/>
    </xf>
    <xf numFmtId="0" fontId="31" fillId="0" borderId="9" xfId="115" applyFont="1" applyFill="1" applyBorder="1" applyAlignment="1">
      <alignment horizontal="centerContinuous" vertical="center" wrapText="1"/>
    </xf>
    <xf numFmtId="0" fontId="31" fillId="0" borderId="0" xfId="0" applyFont="1" applyAlignment="1">
      <alignment horizontal="center" vertical="center"/>
    </xf>
    <xf numFmtId="49" fontId="34" fillId="0" borderId="0" xfId="0" applyNumberFormat="1" applyFont="1" applyBorder="1" applyAlignment="1">
      <alignment horizontal="right" vertical="center"/>
    </xf>
    <xf numFmtId="49" fontId="31" fillId="0" borderId="1" xfId="0" applyNumberFormat="1" applyFont="1" applyBorder="1" applyAlignment="1">
      <alignment horizontal="center" vertical="center"/>
    </xf>
    <xf numFmtId="43" fontId="31" fillId="0" borderId="26" xfId="0" applyNumberFormat="1" applyFont="1" applyBorder="1" applyAlignment="1">
      <alignment horizontal="center" vertical="center"/>
    </xf>
    <xf numFmtId="49" fontId="31" fillId="0" borderId="7" xfId="0" applyNumberFormat="1" applyFont="1" applyBorder="1" applyAlignment="1">
      <alignment horizontal="center" vertical="center"/>
    </xf>
    <xf numFmtId="49" fontId="32" fillId="0" borderId="1" xfId="0" applyNumberFormat="1" applyFont="1" applyBorder="1" applyAlignment="1">
      <alignment horizontal="center" vertical="center"/>
    </xf>
    <xf numFmtId="49" fontId="47" fillId="0" borderId="1" xfId="0" applyNumberFormat="1" applyFont="1" applyBorder="1" applyAlignment="1">
      <alignment horizontal="left" vertical="center"/>
    </xf>
    <xf numFmtId="197" fontId="48" fillId="0" borderId="1" xfId="0" applyNumberFormat="1" applyFont="1" applyBorder="1" applyAlignment="1">
      <alignment horizontal="right" vertical="center"/>
    </xf>
    <xf numFmtId="43" fontId="32" fillId="0" borderId="3" xfId="0" applyNumberFormat="1" applyFont="1" applyBorder="1" applyAlignment="1">
      <alignment horizontal="right" vertical="center"/>
    </xf>
    <xf numFmtId="49" fontId="47" fillId="0" borderId="1" xfId="0" applyNumberFormat="1" applyFont="1" applyBorder="1" applyAlignment="1">
      <alignment horizontal="center" vertical="center"/>
    </xf>
    <xf numFmtId="0" fontId="47" fillId="0" borderId="1" xfId="0" applyFont="1" applyBorder="1" applyAlignment="1">
      <alignment vertical="center"/>
    </xf>
    <xf numFmtId="0" fontId="49" fillId="0" borderId="0" xfId="0" applyFont="1" applyAlignment="1">
      <alignment vertical="center"/>
    </xf>
    <xf numFmtId="0" fontId="31" fillId="0" borderId="26" xfId="0" applyFont="1" applyBorder="1" applyAlignment="1">
      <alignment horizontal="center" vertical="center"/>
    </xf>
    <xf numFmtId="0" fontId="31" fillId="0" borderId="8" xfId="0" applyFont="1" applyBorder="1" applyAlignment="1">
      <alignment horizontal="center" vertical="center"/>
    </xf>
    <xf numFmtId="0" fontId="31" fillId="0" borderId="9" xfId="0" applyFont="1" applyBorder="1" applyAlignment="1">
      <alignment horizontal="center" vertical="center"/>
    </xf>
    <xf numFmtId="49" fontId="32" fillId="0" borderId="1" xfId="0" applyNumberFormat="1" applyFont="1" applyBorder="1" applyAlignment="1">
      <alignment horizontal="left" vertical="center"/>
    </xf>
    <xf numFmtId="0" fontId="50" fillId="0" borderId="1" xfId="0" applyFont="1" applyBorder="1" applyAlignment="1">
      <alignment vertical="center"/>
    </xf>
    <xf numFmtId="0" fontId="50" fillId="0" borderId="1" xfId="6" applyFont="1" applyBorder="1" applyAlignment="1" applyProtection="1">
      <alignment vertical="center"/>
    </xf>
    <xf numFmtId="0" fontId="50" fillId="0" borderId="1" xfId="0" applyFont="1" applyBorder="1" applyAlignment="1">
      <alignment horizontal="center" vertical="center"/>
    </xf>
    <xf numFmtId="0" fontId="50" fillId="0" borderId="1" xfId="6" applyFont="1" applyBorder="1" applyAlignment="1" applyProtection="1">
      <alignment horizontal="centerContinuous" vertical="center"/>
    </xf>
    <xf numFmtId="43" fontId="49" fillId="0" borderId="1" xfId="0" applyNumberFormat="1" applyFont="1" applyBorder="1" applyAlignment="1">
      <alignment horizontal="right" vertical="center"/>
    </xf>
    <xf numFmtId="43" fontId="49" fillId="0" borderId="26" xfId="0" applyNumberFormat="1" applyFont="1" applyBorder="1" applyAlignment="1">
      <alignment horizontal="right" vertical="center"/>
    </xf>
    <xf numFmtId="199" fontId="45" fillId="10" borderId="0" xfId="127" applyNumberFormat="1" applyFont="1" applyFill="1" applyAlignment="1" applyProtection="1">
      <alignment horizontal="left" vertical="center" shrinkToFit="1"/>
      <protection locked="0" hidden="1"/>
    </xf>
    <xf numFmtId="0" fontId="45" fillId="0" borderId="0" xfId="127" applyFont="1" applyAlignment="1" applyProtection="1">
      <alignment horizontal="left" vertical="center"/>
    </xf>
    <xf numFmtId="0" fontId="42" fillId="0" borderId="0" xfId="0" applyFont="1" applyAlignment="1">
      <alignment horizontal="center" vertical="center"/>
    </xf>
    <xf numFmtId="0" fontId="13" fillId="0" borderId="0" xfId="0" applyFont="1" applyAlignment="1">
      <alignment horizontal="center" vertical="center"/>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9" xfId="0" applyFont="1" applyBorder="1" applyAlignment="1">
      <alignment horizontal="center" vertical="center"/>
    </xf>
    <xf numFmtId="0" fontId="31" fillId="0" borderId="7" xfId="0" applyFont="1" applyBorder="1" applyAlignment="1">
      <alignment horizontal="center" vertical="center"/>
    </xf>
    <xf numFmtId="0" fontId="31" fillId="0" borderId="27" xfId="0" applyFont="1" applyBorder="1" applyAlignment="1">
      <alignment horizontal="center" vertical="center" wrapText="1"/>
    </xf>
    <xf numFmtId="0" fontId="31" fillId="0" borderId="28" xfId="0" applyFont="1" applyBorder="1" applyAlignment="1">
      <alignment horizontal="center" vertical="center"/>
    </xf>
    <xf numFmtId="0" fontId="31" fillId="0" borderId="29" xfId="0" applyFont="1" applyBorder="1" applyAlignment="1">
      <alignment horizontal="center" vertical="center"/>
    </xf>
    <xf numFmtId="0" fontId="31" fillId="0" borderId="2" xfId="0" applyFont="1" applyBorder="1" applyAlignment="1">
      <alignment horizontal="center" vertical="center"/>
    </xf>
    <xf numFmtId="0" fontId="31" fillId="0" borderId="30" xfId="0" applyFont="1" applyBorder="1" applyAlignment="1">
      <alignment horizontal="center" vertical="center" wrapText="1"/>
    </xf>
    <xf numFmtId="0" fontId="31" fillId="0" borderId="3" xfId="0" applyFont="1" applyBorder="1" applyAlignment="1">
      <alignment horizontal="center" vertical="center"/>
    </xf>
    <xf numFmtId="0" fontId="32" fillId="0" borderId="1" xfId="0" applyNumberFormat="1" applyFont="1" applyBorder="1" applyAlignment="1">
      <alignment horizontal="right" vertical="center"/>
    </xf>
    <xf numFmtId="0" fontId="32" fillId="0" borderId="9" xfId="0" applyNumberFormat="1" applyFont="1" applyBorder="1" applyAlignment="1">
      <alignment horizontal="right" vertical="center"/>
    </xf>
    <xf numFmtId="196" fontId="51" fillId="0" borderId="1" xfId="0" applyNumberFormat="1" applyFont="1" applyBorder="1" applyAlignment="1">
      <alignment horizontal="right" vertical="center"/>
    </xf>
    <xf numFmtId="197" fontId="32" fillId="0" borderId="1" xfId="0" applyNumberFormat="1" applyFont="1" applyBorder="1" applyAlignment="1">
      <alignment horizontal="right" vertical="center"/>
    </xf>
    <xf numFmtId="199" fontId="45" fillId="10" borderId="0" xfId="6" applyNumberFormat="1" applyFont="1" applyFill="1" applyAlignment="1" applyProtection="1">
      <alignment horizontal="left" vertical="center" shrinkToFit="1"/>
      <protection locked="0" hidden="1"/>
    </xf>
    <xf numFmtId="0" fontId="47" fillId="0" borderId="1" xfId="0" applyFont="1" applyFill="1" applyBorder="1" applyAlignment="1">
      <alignment vertical="center"/>
    </xf>
    <xf numFmtId="49" fontId="32" fillId="0" borderId="1" xfId="0" applyNumberFormat="1" applyFont="1" applyFill="1" applyBorder="1" applyAlignment="1">
      <alignment horizontal="center" vertical="center"/>
    </xf>
    <xf numFmtId="49" fontId="47" fillId="0" borderId="1" xfId="0" applyNumberFormat="1" applyFont="1" applyFill="1" applyBorder="1" applyAlignment="1">
      <alignment horizontal="left" vertical="center"/>
    </xf>
    <xf numFmtId="0" fontId="52" fillId="0" borderId="0" xfId="0" applyFont="1" applyAlignment="1">
      <alignment vertical="center"/>
    </xf>
    <xf numFmtId="0" fontId="49" fillId="0" borderId="0" xfId="0" applyFont="1" applyAlignment="1">
      <alignment horizontal="center" vertical="center"/>
    </xf>
    <xf numFmtId="0" fontId="32" fillId="0" borderId="0" xfId="0" applyFont="1" applyAlignment="1"/>
    <xf numFmtId="0" fontId="32" fillId="0" borderId="0" xfId="0" applyFont="1" applyAlignment="1">
      <alignment horizontal="center" vertical="center"/>
    </xf>
    <xf numFmtId="0" fontId="34" fillId="0" borderId="0" xfId="0" applyFont="1" applyFill="1" applyAlignment="1">
      <alignment horizontal="right" vertical="center"/>
    </xf>
    <xf numFmtId="0" fontId="53" fillId="0" borderId="1" xfId="0" applyFont="1" applyBorder="1" applyAlignment="1">
      <alignment horizontal="center" vertical="center"/>
    </xf>
    <xf numFmtId="0" fontId="31" fillId="0" borderId="1" xfId="0" applyFont="1" applyFill="1" applyBorder="1" applyAlignment="1">
      <alignment horizontal="center" vertical="center"/>
    </xf>
    <xf numFmtId="0" fontId="31" fillId="0" borderId="31" xfId="0" applyFont="1" applyFill="1" applyBorder="1" applyAlignment="1">
      <alignment horizontal="center" vertical="center"/>
    </xf>
    <xf numFmtId="0" fontId="49" fillId="0" borderId="1" xfId="0" applyFont="1" applyBorder="1" applyAlignment="1">
      <alignment horizontal="center" vertical="center"/>
    </xf>
    <xf numFmtId="0" fontId="53" fillId="0" borderId="1" xfId="6" applyFont="1" applyBorder="1" applyAlignment="1" applyProtection="1">
      <alignment horizontal="left" vertical="center"/>
    </xf>
    <xf numFmtId="43" fontId="49" fillId="0" borderId="1" xfId="0" applyNumberFormat="1" applyFont="1" applyFill="1" applyBorder="1" applyAlignment="1">
      <alignment horizontal="right" vertical="center"/>
    </xf>
    <xf numFmtId="43" fontId="49" fillId="0" borderId="32" xfId="0" applyNumberFormat="1" applyFont="1" applyFill="1" applyBorder="1" applyAlignment="1">
      <alignment horizontal="right" vertical="center"/>
    </xf>
    <xf numFmtId="0" fontId="32" fillId="0" borderId="1" xfId="0" applyFont="1" applyFill="1" applyBorder="1" applyAlignment="1">
      <alignment horizontal="center" vertical="center"/>
    </xf>
    <xf numFmtId="0" fontId="50" fillId="0" borderId="1" xfId="6" applyFont="1" applyFill="1" applyBorder="1" applyAlignment="1" applyProtection="1">
      <alignment horizontal="left" vertical="center" indent="1"/>
    </xf>
    <xf numFmtId="43" fontId="32" fillId="0" borderId="32" xfId="0" applyNumberFormat="1" applyFont="1" applyFill="1" applyBorder="1" applyAlignment="1">
      <alignment horizontal="right" vertical="center"/>
    </xf>
    <xf numFmtId="0" fontId="53" fillId="0" borderId="1" xfId="0" applyFont="1" applyBorder="1" applyAlignment="1">
      <alignment horizontal="left" vertical="center"/>
    </xf>
    <xf numFmtId="0" fontId="49" fillId="0" borderId="0" xfId="0" applyFont="1" applyBorder="1" applyAlignment="1">
      <alignment horizontal="center" vertical="center"/>
    </xf>
    <xf numFmtId="0" fontId="53" fillId="0" borderId="0" xfId="0" applyFont="1" applyBorder="1" applyAlignment="1">
      <alignment horizontal="left" vertical="center"/>
    </xf>
    <xf numFmtId="43" fontId="49" fillId="0" borderId="0" xfId="0" applyNumberFormat="1" applyFont="1" applyBorder="1" applyAlignment="1">
      <alignment horizontal="right" vertical="center"/>
    </xf>
    <xf numFmtId="49" fontId="32" fillId="0" borderId="0" xfId="0" applyNumberFormat="1" applyFont="1" applyAlignment="1">
      <alignment horizontal="right" vertical="center"/>
    </xf>
    <xf numFmtId="43" fontId="49" fillId="0" borderId="0" xfId="0" applyNumberFormat="1" applyFont="1" applyFill="1" applyBorder="1" applyAlignment="1">
      <alignment horizontal="right" vertical="center"/>
    </xf>
    <xf numFmtId="49" fontId="32" fillId="0" borderId="0" xfId="0" applyNumberFormat="1" applyFont="1" applyAlignment="1"/>
    <xf numFmtId="0" fontId="32" fillId="0" borderId="0" xfId="0" applyFont="1" applyFill="1" applyBorder="1" applyAlignment="1"/>
    <xf numFmtId="0" fontId="32" fillId="0" borderId="0" xfId="0" applyFont="1" applyFill="1" applyBorder="1" applyAlignment="1">
      <alignment vertical="center"/>
    </xf>
    <xf numFmtId="0" fontId="47" fillId="11" borderId="0" xfId="0" applyFont="1" applyFill="1" applyAlignment="1">
      <alignment horizontal="right" vertical="center"/>
    </xf>
    <xf numFmtId="43" fontId="32" fillId="0" borderId="0" xfId="0" applyNumberFormat="1" applyFont="1" applyFill="1" applyAlignment="1">
      <alignment vertical="center"/>
    </xf>
    <xf numFmtId="202" fontId="32" fillId="0" borderId="0" xfId="0" applyNumberFormat="1" applyFont="1" applyFill="1" applyAlignment="1">
      <alignment vertical="center"/>
    </xf>
    <xf numFmtId="0" fontId="52" fillId="0" borderId="0" xfId="0" applyFont="1" applyFill="1" applyAlignment="1">
      <alignment vertical="center"/>
    </xf>
    <xf numFmtId="43" fontId="32" fillId="0" borderId="5" xfId="115" applyNumberFormat="1" applyFont="1" applyFill="1" applyBorder="1" applyAlignment="1">
      <alignment horizontal="center" vertical="center"/>
    </xf>
    <xf numFmtId="0" fontId="54" fillId="0" borderId="0" xfId="53" applyFont="1" applyFill="1" applyAlignment="1">
      <alignment horizontal="center" vertical="center"/>
    </xf>
    <xf numFmtId="0" fontId="31" fillId="0" borderId="32" xfId="0" applyFont="1" applyFill="1" applyBorder="1" applyAlignment="1">
      <alignment horizontal="center" vertical="center"/>
    </xf>
    <xf numFmtId="43" fontId="31" fillId="0" borderId="1" xfId="1" applyFont="1" applyFill="1" applyBorder="1" applyAlignment="1">
      <alignment horizontal="center" vertical="center"/>
    </xf>
    <xf numFmtId="43" fontId="32" fillId="0" borderId="1" xfId="115" applyNumberFormat="1" applyFont="1" applyFill="1" applyBorder="1" applyAlignment="1">
      <alignment vertical="center"/>
    </xf>
    <xf numFmtId="43" fontId="49" fillId="0" borderId="1" xfId="1" applyFont="1" applyFill="1" applyBorder="1" applyAlignment="1">
      <alignment vertical="center"/>
    </xf>
    <xf numFmtId="43" fontId="32" fillId="0" borderId="1" xfId="1" applyFont="1" applyFill="1" applyBorder="1" applyAlignment="1">
      <alignment vertical="center"/>
    </xf>
    <xf numFmtId="43" fontId="32" fillId="0" borderId="2" xfId="115" applyNumberFormat="1" applyFont="1" applyFill="1" applyBorder="1" applyAlignment="1">
      <alignment vertical="center"/>
    </xf>
    <xf numFmtId="43" fontId="49" fillId="0" borderId="0" xfId="1" applyFont="1" applyFill="1" applyBorder="1" applyAlignment="1">
      <alignment vertical="center"/>
    </xf>
    <xf numFmtId="43" fontId="49" fillId="0" borderId="0" xfId="53" applyNumberFormat="1" applyFont="1" applyFill="1" applyBorder="1" applyAlignment="1">
      <alignment horizontal="right" vertical="center"/>
    </xf>
    <xf numFmtId="0" fontId="32" fillId="0" borderId="0" xfId="0" applyFont="1" applyFill="1" applyAlignment="1"/>
    <xf numFmtId="0" fontId="31" fillId="0" borderId="0" xfId="0" applyFont="1" applyAlignment="1">
      <alignment vertical="center"/>
    </xf>
    <xf numFmtId="0" fontId="47" fillId="0" borderId="1" xfId="0" applyFont="1" applyBorder="1" applyAlignment="1">
      <alignment horizontal="center" vertical="center"/>
    </xf>
    <xf numFmtId="0" fontId="47" fillId="0" borderId="26" xfId="0" applyFont="1" applyBorder="1" applyAlignment="1">
      <alignment horizontal="center" vertical="center"/>
    </xf>
    <xf numFmtId="0" fontId="47" fillId="0" borderId="1" xfId="0" applyFont="1" applyFill="1" applyBorder="1" applyAlignment="1">
      <alignment horizontal="center" vertical="center"/>
    </xf>
    <xf numFmtId="0" fontId="47" fillId="0" borderId="31" xfId="0" applyFont="1" applyFill="1" applyBorder="1" applyAlignment="1">
      <alignment horizontal="center" vertical="center"/>
    </xf>
    <xf numFmtId="0" fontId="50" fillId="0" borderId="1" xfId="6" applyFont="1" applyBorder="1" applyAlignment="1" applyProtection="1">
      <alignment horizontal="left" vertical="center"/>
    </xf>
    <xf numFmtId="0" fontId="50" fillId="0" borderId="1" xfId="6" applyFont="1" applyBorder="1" applyAlignment="1" applyProtection="1">
      <alignment horizontal="left" vertical="center" indent="1"/>
    </xf>
    <xf numFmtId="0" fontId="50" fillId="0" borderId="1" xfId="6" applyFont="1" applyBorder="1" applyAlignment="1" applyProtection="1">
      <alignment horizontal="left" vertical="center" indent="4"/>
    </xf>
    <xf numFmtId="0" fontId="50" fillId="0" borderId="1" xfId="6" applyFont="1" applyBorder="1" applyAlignment="1" applyProtection="1">
      <alignment horizontal="center" vertical="center"/>
    </xf>
    <xf numFmtId="43" fontId="47" fillId="0" borderId="1" xfId="1" applyFont="1" applyFill="1" applyBorder="1" applyAlignment="1">
      <alignment horizontal="center" vertical="center"/>
    </xf>
    <xf numFmtId="43" fontId="32" fillId="0" borderId="9" xfId="0" applyNumberFormat="1" applyFont="1" applyFill="1" applyBorder="1" applyAlignment="1">
      <alignment horizontal="right" vertical="center"/>
    </xf>
    <xf numFmtId="43" fontId="32" fillId="0" borderId="9" xfId="53" applyNumberFormat="1" applyFont="1" applyFill="1" applyBorder="1" applyAlignment="1">
      <alignment horizontal="right" vertical="center"/>
    </xf>
    <xf numFmtId="0" fontId="49" fillId="0" borderId="0" xfId="0" applyFont="1" applyFill="1" applyAlignment="1">
      <alignment vertical="center"/>
    </xf>
    <xf numFmtId="0" fontId="32" fillId="0" borderId="0" xfId="0" applyFont="1" applyFill="1"/>
    <xf numFmtId="0" fontId="13" fillId="0" borderId="0" xfId="0" applyFont="1" applyAlignment="1">
      <alignment horizontal="centerContinuous" vertical="center"/>
    </xf>
    <xf numFmtId="0" fontId="42" fillId="0" borderId="0" xfId="0" applyFont="1" applyAlignment="1">
      <alignment horizontal="centerContinuous" vertical="center"/>
    </xf>
    <xf numFmtId="200" fontId="32" fillId="0" borderId="0" xfId="0" applyNumberFormat="1" applyFont="1" applyAlignment="1">
      <alignment horizontal="centerContinuous" vertical="center"/>
    </xf>
    <xf numFmtId="0" fontId="32" fillId="0" borderId="0" xfId="0" applyFont="1" applyAlignment="1">
      <alignment horizontal="centerContinuous" vertical="center"/>
    </xf>
    <xf numFmtId="0" fontId="31" fillId="0" borderId="33" xfId="0" applyFont="1" applyBorder="1" applyAlignment="1">
      <alignment horizontal="center" vertical="center"/>
    </xf>
    <xf numFmtId="0" fontId="31" fillId="0" borderId="4" xfId="0" applyFont="1" applyBorder="1" applyAlignment="1">
      <alignment horizontal="center" vertical="center"/>
    </xf>
    <xf numFmtId="0" fontId="31" fillId="0" borderId="6" xfId="0" applyFont="1" applyBorder="1" applyAlignment="1">
      <alignment horizontal="center" vertical="center"/>
    </xf>
    <xf numFmtId="0" fontId="31" fillId="0" borderId="34" xfId="0" applyFont="1" applyBorder="1" applyAlignment="1">
      <alignment horizontal="center" vertical="center"/>
    </xf>
    <xf numFmtId="0" fontId="55" fillId="0" borderId="1" xfId="0" applyFont="1" applyFill="1" applyBorder="1" applyAlignment="1">
      <alignment horizontal="center" vertical="center"/>
    </xf>
    <xf numFmtId="0" fontId="31" fillId="0" borderId="1" xfId="6" applyFont="1" applyFill="1" applyBorder="1" applyAlignment="1" applyProtection="1">
      <alignment vertical="center"/>
    </xf>
    <xf numFmtId="43" fontId="49" fillId="0" borderId="26" xfId="0" applyNumberFormat="1" applyFont="1" applyFill="1" applyBorder="1" applyAlignment="1">
      <alignment horizontal="right" vertical="center"/>
    </xf>
    <xf numFmtId="0" fontId="56" fillId="0" borderId="1" xfId="0" applyFont="1" applyFill="1" applyBorder="1" applyAlignment="1">
      <alignment horizontal="center" vertical="center"/>
    </xf>
    <xf numFmtId="0" fontId="5" fillId="0" borderId="1" xfId="6" applyFont="1" applyFill="1" applyBorder="1" applyAlignment="1" applyProtection="1">
      <alignment vertical="center"/>
    </xf>
    <xf numFmtId="0" fontId="31" fillId="0" borderId="1" xfId="6" applyFont="1" applyFill="1" applyBorder="1" applyAlignment="1" applyProtection="1">
      <alignment horizontal="right" vertical="center"/>
    </xf>
    <xf numFmtId="0" fontId="31" fillId="0" borderId="0" xfId="6" applyFont="1" applyFill="1" applyBorder="1" applyAlignment="1" applyProtection="1">
      <alignment horizontal="center" vertical="center"/>
    </xf>
    <xf numFmtId="0" fontId="57" fillId="0" borderId="0" xfId="135" applyFont="1" applyAlignment="1" applyProtection="1">
      <alignment vertical="center"/>
      <protection locked="0"/>
    </xf>
    <xf numFmtId="0" fontId="42" fillId="0" borderId="0" xfId="135" applyFont="1" applyAlignment="1" applyProtection="1">
      <alignment horizontal="center" vertical="center"/>
      <protection locked="0"/>
    </xf>
    <xf numFmtId="0" fontId="58" fillId="0" borderId="0" xfId="134" applyFont="1" applyAlignment="1" applyProtection="1">
      <alignment vertical="center"/>
      <protection locked="0"/>
    </xf>
    <xf numFmtId="0" fontId="42" fillId="0" borderId="0" xfId="134" applyFont="1" applyAlignment="1" applyProtection="1">
      <alignment vertical="center"/>
      <protection locked="0"/>
    </xf>
    <xf numFmtId="0" fontId="42" fillId="0" borderId="0" xfId="134" applyFont="1" applyAlignment="1" applyProtection="1">
      <alignment horizontal="left" vertical="center"/>
      <protection locked="0"/>
    </xf>
    <xf numFmtId="0" fontId="42" fillId="0" borderId="0" xfId="135" applyFont="1" applyAlignment="1" applyProtection="1">
      <alignment vertical="center"/>
      <protection locked="0"/>
    </xf>
    <xf numFmtId="0" fontId="45" fillId="0" borderId="0" xfId="6" applyFont="1" applyAlignment="1" applyProtection="1">
      <alignment horizontal="left" vertical="center"/>
      <protection locked="0"/>
    </xf>
    <xf numFmtId="0" fontId="57" fillId="0" borderId="0" xfId="134" applyFont="1" applyAlignment="1" applyProtection="1">
      <alignment horizontal="center" vertical="center"/>
      <protection locked="0"/>
    </xf>
    <xf numFmtId="0" fontId="18" fillId="0" borderId="0" xfId="134" applyFont="1" applyAlignment="1" applyProtection="1">
      <alignment horizontal="center" vertical="center"/>
      <protection locked="0"/>
    </xf>
    <xf numFmtId="0" fontId="42" fillId="0" borderId="0" xfId="134" applyNumberFormat="1" applyFont="1" applyAlignment="1" applyProtection="1">
      <alignment horizontal="center" vertical="center"/>
      <protection locked="0"/>
    </xf>
    <xf numFmtId="0" fontId="54" fillId="0" borderId="0" xfId="134" applyFont="1" applyAlignment="1" applyProtection="1">
      <alignment horizontal="left" vertical="center"/>
      <protection locked="0"/>
    </xf>
    <xf numFmtId="0" fontId="42" fillId="0" borderId="0" xfId="134" applyFont="1" applyAlignment="1" applyProtection="1">
      <alignment horizontal="center" vertical="center"/>
      <protection locked="0"/>
    </xf>
    <xf numFmtId="0" fontId="59" fillId="0" borderId="35" xfId="135" applyFont="1" applyBorder="1" applyAlignment="1" applyProtection="1">
      <alignment horizontal="center" vertical="center"/>
      <protection locked="0"/>
    </xf>
    <xf numFmtId="0" fontId="59" fillId="0" borderId="13" xfId="134" applyFont="1" applyBorder="1" applyAlignment="1" applyProtection="1">
      <alignment horizontal="center" vertical="center"/>
      <protection locked="0"/>
    </xf>
    <xf numFmtId="0" fontId="25" fillId="0" borderId="36" xfId="135" applyNumberFormat="1" applyFont="1" applyBorder="1" applyAlignment="1" applyProtection="1">
      <alignment horizontal="center" vertical="center"/>
      <protection locked="0"/>
    </xf>
    <xf numFmtId="0" fontId="42" fillId="0" borderId="37" xfId="135" applyNumberFormat="1" applyFont="1" applyBorder="1" applyAlignment="1" applyProtection="1">
      <alignment horizontal="center" vertical="center"/>
      <protection locked="0"/>
    </xf>
    <xf numFmtId="0" fontId="42" fillId="0" borderId="38" xfId="135" applyNumberFormat="1" applyFont="1" applyBorder="1" applyAlignment="1" applyProtection="1">
      <alignment horizontal="center" vertical="center"/>
      <protection locked="0"/>
    </xf>
    <xf numFmtId="0" fontId="58" fillId="0" borderId="39" xfId="135" applyFont="1" applyBorder="1" applyAlignment="1" applyProtection="1">
      <alignment horizontal="center" vertical="center"/>
      <protection locked="0"/>
    </xf>
    <xf numFmtId="0" fontId="59" fillId="0" borderId="1" xfId="134" applyFont="1" applyBorder="1" applyAlignment="1" applyProtection="1">
      <alignment horizontal="center" vertical="center"/>
      <protection locked="0"/>
    </xf>
    <xf numFmtId="0" fontId="42" fillId="0" borderId="7" xfId="135" applyFont="1" applyBorder="1" applyAlignment="1" applyProtection="1">
      <alignment horizontal="center" vertical="center"/>
      <protection locked="0"/>
    </xf>
    <xf numFmtId="0" fontId="42" fillId="0" borderId="8" xfId="135" applyFont="1" applyBorder="1" applyAlignment="1" applyProtection="1">
      <alignment horizontal="center" vertical="center"/>
      <protection locked="0"/>
    </xf>
    <xf numFmtId="0" fontId="42" fillId="0" borderId="9" xfId="135" applyFont="1" applyBorder="1" applyAlignment="1" applyProtection="1">
      <alignment horizontal="center" vertical="center"/>
      <protection locked="0"/>
    </xf>
    <xf numFmtId="0" fontId="58" fillId="0" borderId="1" xfId="134" applyFont="1" applyBorder="1" applyAlignment="1" applyProtection="1">
      <alignment horizontal="center" vertical="center"/>
      <protection locked="0"/>
    </xf>
    <xf numFmtId="0" fontId="59" fillId="0" borderId="15" xfId="134" applyFont="1" applyBorder="1" applyAlignment="1" applyProtection="1">
      <alignment horizontal="center" vertical="center"/>
      <protection locked="0"/>
    </xf>
    <xf numFmtId="0" fontId="25" fillId="0" borderId="7" xfId="135" applyFont="1" applyBorder="1" applyAlignment="1" applyProtection="1">
      <alignment horizontal="center" vertical="center"/>
      <protection locked="0"/>
    </xf>
    <xf numFmtId="0" fontId="59" fillId="0" borderId="1" xfId="135" applyFont="1" applyBorder="1" applyAlignment="1" applyProtection="1">
      <alignment horizontal="center" vertical="center"/>
      <protection locked="0"/>
    </xf>
    <xf numFmtId="0" fontId="42" fillId="0" borderId="1" xfId="135" applyFont="1" applyBorder="1" applyAlignment="1" applyProtection="1">
      <alignment vertical="center"/>
      <protection locked="0"/>
    </xf>
    <xf numFmtId="0" fontId="59" fillId="0" borderId="15" xfId="135" applyFont="1" applyBorder="1" applyAlignment="1" applyProtection="1">
      <alignment horizontal="center" vertical="center"/>
      <protection locked="0"/>
    </xf>
    <xf numFmtId="0" fontId="42" fillId="0" borderId="1" xfId="135" applyFont="1" applyBorder="1" applyAlignment="1" applyProtection="1">
      <alignment horizontal="center" vertical="center"/>
      <protection locked="0"/>
    </xf>
    <xf numFmtId="0" fontId="58" fillId="0" borderId="1" xfId="135" applyFont="1" applyBorder="1" applyAlignment="1" applyProtection="1">
      <alignment horizontal="center" vertical="center"/>
      <protection locked="0"/>
    </xf>
    <xf numFmtId="0" fontId="25" fillId="0" borderId="7" xfId="135" applyFont="1" applyBorder="1" applyAlignment="1" applyProtection="1">
      <alignment horizontal="center" vertical="center" wrapText="1"/>
      <protection locked="0"/>
    </xf>
    <xf numFmtId="0" fontId="0" fillId="0" borderId="8" xfId="0" applyFont="1" applyBorder="1" applyAlignment="1">
      <alignment wrapText="1"/>
    </xf>
    <xf numFmtId="0" fontId="0" fillId="0" borderId="9" xfId="0" applyFont="1" applyBorder="1" applyAlignment="1">
      <alignment wrapText="1"/>
    </xf>
    <xf numFmtId="0" fontId="25" fillId="0" borderId="1" xfId="135" applyFont="1" applyBorder="1" applyAlignment="1" applyProtection="1">
      <alignment vertical="center"/>
      <protection locked="0"/>
    </xf>
    <xf numFmtId="0" fontId="59" fillId="0" borderId="1" xfId="135" applyFont="1" applyBorder="1" applyAlignment="1" applyProtection="1">
      <alignment vertical="center"/>
      <protection locked="0"/>
    </xf>
    <xf numFmtId="0" fontId="59" fillId="0" borderId="40" xfId="135" applyFont="1" applyBorder="1" applyAlignment="1" applyProtection="1">
      <alignment horizontal="center" vertical="center"/>
      <protection locked="0"/>
    </xf>
    <xf numFmtId="0" fontId="42" fillId="0" borderId="2" xfId="135" applyFont="1" applyBorder="1" applyAlignment="1" applyProtection="1">
      <alignment vertical="center"/>
      <protection locked="0"/>
    </xf>
    <xf numFmtId="0" fontId="59" fillId="0" borderId="2" xfId="134" applyFont="1" applyBorder="1" applyAlignment="1" applyProtection="1">
      <alignment horizontal="center" vertical="center"/>
      <protection locked="0"/>
    </xf>
    <xf numFmtId="0" fontId="59" fillId="0" borderId="2" xfId="135" applyFont="1" applyBorder="1" applyAlignment="1" applyProtection="1">
      <alignment vertical="center"/>
      <protection locked="0"/>
    </xf>
    <xf numFmtId="58" fontId="42" fillId="0" borderId="2" xfId="135" applyNumberFormat="1" applyFont="1" applyBorder="1" applyAlignment="1" applyProtection="1">
      <alignment vertical="center"/>
      <protection locked="0"/>
    </xf>
    <xf numFmtId="0" fontId="59" fillId="0" borderId="2" xfId="135" applyFont="1" applyBorder="1" applyAlignment="1" applyProtection="1">
      <alignment horizontal="center" vertical="center"/>
      <protection locked="0"/>
    </xf>
    <xf numFmtId="0" fontId="25" fillId="0" borderId="33" xfId="135" applyFont="1" applyBorder="1" applyAlignment="1" applyProtection="1">
      <alignment horizontal="center" vertical="center"/>
      <protection locked="0"/>
    </xf>
    <xf numFmtId="0" fontId="59" fillId="0" borderId="41" xfId="135" applyFont="1" applyBorder="1" applyAlignment="1" applyProtection="1">
      <alignment horizontal="center" vertical="center"/>
      <protection locked="0"/>
    </xf>
    <xf numFmtId="0" fontId="58" fillId="0" borderId="42" xfId="135" applyFont="1" applyBorder="1" applyAlignment="1" applyProtection="1">
      <alignment horizontal="center" vertical="center"/>
      <protection locked="0"/>
    </xf>
    <xf numFmtId="0" fontId="58" fillId="0" borderId="43" xfId="135" applyFont="1" applyBorder="1" applyAlignment="1" applyProtection="1">
      <alignment horizontal="center" vertical="center"/>
      <protection locked="0"/>
    </xf>
    <xf numFmtId="0" fontId="59" fillId="0" borderId="36" xfId="135" applyFont="1" applyBorder="1" applyAlignment="1" applyProtection="1">
      <alignment horizontal="center" vertical="center"/>
      <protection locked="0"/>
    </xf>
    <xf numFmtId="0" fontId="58" fillId="0" borderId="44" xfId="135" applyFont="1" applyBorder="1" applyAlignment="1" applyProtection="1">
      <alignment horizontal="center" vertical="center"/>
      <protection locked="0"/>
    </xf>
    <xf numFmtId="0" fontId="58" fillId="0" borderId="5" xfId="135" applyFont="1" applyBorder="1" applyAlignment="1" applyProtection="1">
      <alignment horizontal="center" vertical="center"/>
      <protection locked="0"/>
    </xf>
    <xf numFmtId="0" fontId="58" fillId="0" borderId="6" xfId="135" applyFont="1" applyBorder="1" applyAlignment="1" applyProtection="1">
      <alignment horizontal="center" vertical="center"/>
      <protection locked="0"/>
    </xf>
    <xf numFmtId="0" fontId="42" fillId="0" borderId="15" xfId="135" applyFont="1" applyBorder="1" applyAlignment="1" applyProtection="1">
      <alignment horizontal="center" vertical="center"/>
      <protection locked="0"/>
    </xf>
    <xf numFmtId="0" fontId="25" fillId="0" borderId="7" xfId="130" applyFont="1" applyBorder="1" applyAlignment="1" applyProtection="1">
      <alignment horizontal="center"/>
      <protection locked="0"/>
    </xf>
    <xf numFmtId="0" fontId="42" fillId="0" borderId="8" xfId="130" applyFont="1" applyBorder="1" applyAlignment="1" applyProtection="1">
      <alignment horizontal="center"/>
      <protection locked="0"/>
    </xf>
    <xf numFmtId="0" fontId="42" fillId="0" borderId="9" xfId="130" applyFont="1" applyBorder="1" applyAlignment="1" applyProtection="1">
      <alignment horizontal="center"/>
      <protection locked="0"/>
    </xf>
    <xf numFmtId="4" fontId="42" fillId="0" borderId="1" xfId="130" applyNumberFormat="1" applyFont="1" applyBorder="1" applyAlignment="1" applyProtection="1">
      <alignment horizontal="right"/>
      <protection locked="0"/>
    </xf>
    <xf numFmtId="0" fontId="42" fillId="0" borderId="9" xfId="135" applyFont="1" applyBorder="1" applyAlignment="1" applyProtection="1">
      <alignment vertical="center"/>
      <protection locked="0"/>
    </xf>
    <xf numFmtId="0" fontId="25" fillId="0" borderId="40" xfId="135" applyFont="1" applyBorder="1" applyAlignment="1" applyProtection="1">
      <alignment horizontal="center" vertical="center"/>
      <protection locked="0"/>
    </xf>
    <xf numFmtId="0" fontId="42" fillId="0" borderId="33" xfId="135" applyFont="1" applyBorder="1" applyAlignment="1" applyProtection="1">
      <alignment horizontal="center" vertical="center"/>
      <protection locked="0"/>
    </xf>
    <xf numFmtId="0" fontId="42" fillId="0" borderId="28" xfId="135" applyFont="1" applyBorder="1" applyAlignment="1" applyProtection="1">
      <alignment horizontal="center" vertical="center"/>
      <protection locked="0"/>
    </xf>
    <xf numFmtId="0" fontId="42" fillId="0" borderId="29" xfId="135" applyFont="1" applyBorder="1" applyAlignment="1" applyProtection="1">
      <alignment horizontal="center" vertical="center"/>
      <protection locked="0"/>
    </xf>
    <xf numFmtId="4" fontId="42" fillId="0" borderId="29" xfId="135" applyNumberFormat="1" applyFont="1" applyBorder="1" applyAlignment="1" applyProtection="1">
      <alignment vertical="center"/>
      <protection locked="0"/>
    </xf>
    <xf numFmtId="0" fontId="59" fillId="0" borderId="45" xfId="135" applyFont="1" applyBorder="1" applyAlignment="1" applyProtection="1">
      <alignment horizontal="center" vertical="center"/>
      <protection locked="0"/>
    </xf>
    <xf numFmtId="0" fontId="58" fillId="0" borderId="37" xfId="135" applyFont="1" applyBorder="1" applyAlignment="1" applyProtection="1">
      <alignment horizontal="center" vertical="center"/>
      <protection locked="0"/>
    </xf>
    <xf numFmtId="0" fontId="58" fillId="0" borderId="38" xfId="135" applyFont="1" applyBorder="1" applyAlignment="1" applyProtection="1">
      <alignment horizontal="center" vertical="center"/>
      <protection locked="0"/>
    </xf>
    <xf numFmtId="43" fontId="25" fillId="0" borderId="7" xfId="100" applyNumberFormat="1" applyFont="1" applyFill="1" applyBorder="1" applyAlignment="1" applyProtection="1">
      <alignment horizontal="center"/>
      <protection locked="0"/>
    </xf>
    <xf numFmtId="43" fontId="42" fillId="0" borderId="8" xfId="100" applyNumberFormat="1" applyFont="1" applyFill="1" applyBorder="1" applyAlignment="1" applyProtection="1">
      <alignment horizontal="center"/>
      <protection locked="0"/>
    </xf>
    <xf numFmtId="43" fontId="42" fillId="0" borderId="9" xfId="100" applyNumberFormat="1" applyFont="1" applyFill="1" applyBorder="1" applyAlignment="1" applyProtection="1">
      <alignment horizontal="center"/>
      <protection locked="0"/>
    </xf>
    <xf numFmtId="43" fontId="25" fillId="0" borderId="8" xfId="100" applyNumberFormat="1" applyFont="1" applyFill="1" applyBorder="1" applyAlignment="1" applyProtection="1">
      <alignment horizontal="center"/>
      <protection locked="0"/>
    </xf>
    <xf numFmtId="43" fontId="25" fillId="0" borderId="9" xfId="100" applyNumberFormat="1" applyFont="1" applyFill="1" applyBorder="1" applyAlignment="1" applyProtection="1">
      <alignment horizontal="center"/>
      <protection locked="0"/>
    </xf>
    <xf numFmtId="0" fontId="42" fillId="0" borderId="40" xfId="135" applyFont="1" applyBorder="1" applyAlignment="1" applyProtection="1">
      <alignment horizontal="center" vertical="center"/>
      <protection locked="0"/>
    </xf>
    <xf numFmtId="43" fontId="42" fillId="0" borderId="7" xfId="100" applyNumberFormat="1" applyFont="1" applyFill="1" applyBorder="1" applyAlignment="1" applyProtection="1">
      <alignment horizontal="center"/>
      <protection locked="0"/>
    </xf>
    <xf numFmtId="0" fontId="59" fillId="0" borderId="22" xfId="135" applyFont="1" applyBorder="1" applyAlignment="1" applyProtection="1">
      <alignment horizontal="center" vertical="center"/>
      <protection locked="0"/>
    </xf>
    <xf numFmtId="0" fontId="58" fillId="0" borderId="9" xfId="135" applyFont="1" applyBorder="1" applyAlignment="1" applyProtection="1">
      <alignment horizontal="center" vertical="center"/>
      <protection locked="0"/>
    </xf>
    <xf numFmtId="0" fontId="59" fillId="0" borderId="46" xfId="135" applyFont="1" applyBorder="1" applyAlignment="1" applyProtection="1">
      <alignment horizontal="center" vertical="center"/>
      <protection locked="0"/>
    </xf>
    <xf numFmtId="0" fontId="58" fillId="0" borderId="47" xfId="135" applyFont="1" applyBorder="1" applyAlignment="1" applyProtection="1">
      <alignment horizontal="center" vertical="center"/>
      <protection locked="0"/>
    </xf>
    <xf numFmtId="0" fontId="42" fillId="0" borderId="48" xfId="135" applyFont="1" applyBorder="1" applyAlignment="1" applyProtection="1">
      <alignment horizontal="center" vertical="center"/>
      <protection locked="0"/>
    </xf>
    <xf numFmtId="0" fontId="42" fillId="0" borderId="49" xfId="135" applyFont="1" applyBorder="1" applyAlignment="1" applyProtection="1">
      <alignment horizontal="center" vertical="center"/>
      <protection locked="0"/>
    </xf>
    <xf numFmtId="0" fontId="60" fillId="0" borderId="50" xfId="135" applyFont="1" applyBorder="1" applyAlignment="1" applyProtection="1">
      <alignment horizontal="left" vertical="center"/>
      <protection locked="0"/>
    </xf>
    <xf numFmtId="0" fontId="58" fillId="0" borderId="50" xfId="135" applyFont="1" applyBorder="1" applyAlignment="1" applyProtection="1">
      <alignment horizontal="center" vertical="center"/>
      <protection locked="0"/>
    </xf>
    <xf numFmtId="0" fontId="42" fillId="0" borderId="0" xfId="135" applyFont="1" applyBorder="1" applyAlignment="1" applyProtection="1">
      <alignment horizontal="center" vertical="center"/>
      <protection locked="0"/>
    </xf>
    <xf numFmtId="0" fontId="59" fillId="0" borderId="39" xfId="135" applyFont="1" applyBorder="1" applyAlignment="1" applyProtection="1">
      <alignment horizontal="center" vertical="center"/>
      <protection locked="0"/>
    </xf>
    <xf numFmtId="0" fontId="59" fillId="0" borderId="3" xfId="135" applyFont="1" applyBorder="1" applyAlignment="1" applyProtection="1">
      <alignment horizontal="center" vertical="center"/>
      <protection locked="0"/>
    </xf>
    <xf numFmtId="0" fontId="58" fillId="0" borderId="51" xfId="135" applyFont="1" applyBorder="1" applyAlignment="1" applyProtection="1">
      <alignment horizontal="center" vertical="center"/>
      <protection locked="0"/>
    </xf>
    <xf numFmtId="0" fontId="59" fillId="0" borderId="51" xfId="135" applyFont="1" applyBorder="1" applyAlignment="1" applyProtection="1">
      <alignment horizontal="center" vertical="center"/>
      <protection locked="0"/>
    </xf>
    <xf numFmtId="0" fontId="58" fillId="0" borderId="15" xfId="135" applyFont="1" applyBorder="1" applyAlignment="1" applyProtection="1">
      <alignment horizontal="center" vertical="center"/>
      <protection locked="0"/>
    </xf>
    <xf numFmtId="0" fontId="42" fillId="0" borderId="1" xfId="134" applyFont="1" applyBorder="1" applyAlignment="1" applyProtection="1">
      <alignment horizontal="center" vertical="center"/>
      <protection locked="0"/>
    </xf>
    <xf numFmtId="0" fontId="59" fillId="0" borderId="1" xfId="135" applyNumberFormat="1" applyFont="1" applyBorder="1" applyAlignment="1" applyProtection="1">
      <alignment horizontal="center" vertical="center"/>
      <protection locked="0"/>
    </xf>
    <xf numFmtId="0" fontId="58" fillId="0" borderId="1" xfId="135" applyNumberFormat="1" applyFont="1" applyBorder="1" applyAlignment="1" applyProtection="1">
      <alignment horizontal="center" vertical="center"/>
      <protection locked="0"/>
    </xf>
    <xf numFmtId="0" fontId="59" fillId="0" borderId="15" xfId="135" applyFont="1" applyBorder="1" applyAlignment="1" applyProtection="1">
      <alignment horizontal="left" vertical="center"/>
      <protection locked="0"/>
    </xf>
    <xf numFmtId="0" fontId="59" fillId="0" borderId="7" xfId="135" applyNumberFormat="1" applyFont="1" applyBorder="1" applyAlignment="1" applyProtection="1">
      <alignment horizontal="center" vertical="center"/>
      <protection locked="0"/>
    </xf>
    <xf numFmtId="0" fontId="59" fillId="0" borderId="8" xfId="135" applyNumberFormat="1" applyFont="1" applyBorder="1" applyAlignment="1" applyProtection="1">
      <alignment horizontal="center" vertical="center"/>
      <protection locked="0"/>
    </xf>
    <xf numFmtId="0" fontId="25" fillId="0" borderId="1" xfId="135" applyFont="1" applyBorder="1" applyAlignment="1" applyProtection="1">
      <alignment horizontal="center" vertical="center"/>
      <protection locked="0"/>
    </xf>
    <xf numFmtId="0" fontId="58" fillId="0" borderId="1" xfId="135" applyNumberFormat="1" applyFont="1" applyBorder="1" applyAlignment="1" applyProtection="1">
      <alignment horizontal="left" vertical="center"/>
      <protection locked="0"/>
    </xf>
    <xf numFmtId="0" fontId="59" fillId="0" borderId="52" xfId="135" applyFont="1" applyBorder="1" applyAlignment="1" applyProtection="1">
      <alignment horizontal="left" vertical="center"/>
      <protection locked="0"/>
    </xf>
    <xf numFmtId="0" fontId="58" fillId="0" borderId="53" xfId="135" applyFont="1" applyBorder="1" applyAlignment="1" applyProtection="1">
      <alignment horizontal="left" vertical="center"/>
      <protection locked="0"/>
    </xf>
    <xf numFmtId="0" fontId="25" fillId="0" borderId="18" xfId="135" applyFont="1" applyBorder="1" applyAlignment="1" applyProtection="1">
      <alignment horizontal="center" vertical="center"/>
      <protection locked="0"/>
    </xf>
    <xf numFmtId="0" fontId="42" fillId="0" borderId="18" xfId="135" applyFont="1" applyBorder="1" applyAlignment="1" applyProtection="1">
      <alignment horizontal="center" vertical="center"/>
      <protection locked="0"/>
    </xf>
    <xf numFmtId="0" fontId="58" fillId="0" borderId="0" xfId="135" applyFont="1" applyBorder="1" applyAlignment="1" applyProtection="1">
      <alignment horizontal="center" vertical="center"/>
      <protection locked="0"/>
    </xf>
    <xf numFmtId="0" fontId="25" fillId="0" borderId="0" xfId="134" applyFont="1" applyAlignment="1" applyProtection="1">
      <alignment horizontal="right" vertical="center"/>
      <protection locked="0"/>
    </xf>
    <xf numFmtId="0" fontId="25" fillId="0" borderId="20" xfId="135" applyFont="1" applyBorder="1" applyAlignment="1" applyProtection="1">
      <alignment horizontal="center" vertical="center"/>
      <protection locked="0"/>
    </xf>
    <xf numFmtId="0" fontId="59" fillId="0" borderId="20" xfId="135" applyFont="1" applyBorder="1" applyAlignment="1" applyProtection="1">
      <alignment horizontal="center" vertical="center"/>
      <protection locked="0"/>
    </xf>
    <xf numFmtId="0" fontId="42" fillId="0" borderId="21" xfId="135" applyFont="1" applyBorder="1" applyAlignment="1" applyProtection="1">
      <alignment horizontal="center" vertical="center"/>
      <protection locked="0"/>
    </xf>
    <xf numFmtId="0" fontId="42" fillId="0" borderId="3" xfId="135" applyFont="1" applyBorder="1" applyAlignment="1" applyProtection="1">
      <alignment horizontal="center" vertical="center"/>
      <protection locked="0"/>
    </xf>
    <xf numFmtId="0" fontId="58" fillId="0" borderId="3" xfId="135" applyFont="1" applyBorder="1" applyAlignment="1" applyProtection="1">
      <alignment horizontal="center" vertical="center"/>
      <protection locked="0"/>
    </xf>
    <xf numFmtId="0" fontId="42" fillId="0" borderId="54" xfId="135" applyFont="1" applyBorder="1" applyAlignment="1" applyProtection="1">
      <alignment horizontal="center" vertical="center"/>
      <protection locked="0"/>
    </xf>
    <xf numFmtId="0" fontId="42" fillId="0" borderId="16" xfId="135" applyFont="1" applyBorder="1" applyAlignment="1" applyProtection="1">
      <alignment horizontal="center" vertical="center"/>
      <protection locked="0"/>
    </xf>
    <xf numFmtId="0" fontId="42" fillId="0" borderId="16" xfId="134" applyFont="1" applyBorder="1" applyAlignment="1" applyProtection="1">
      <alignment horizontal="center" vertical="center"/>
      <protection locked="0"/>
    </xf>
    <xf numFmtId="203" fontId="42" fillId="0" borderId="7" xfId="135" applyNumberFormat="1" applyFont="1" applyBorder="1" applyAlignment="1" applyProtection="1">
      <alignment horizontal="center" vertical="center"/>
      <protection locked="0"/>
    </xf>
    <xf numFmtId="203" fontId="42" fillId="0" borderId="23" xfId="135" applyNumberFormat="1" applyFont="1" applyBorder="1" applyAlignment="1" applyProtection="1">
      <alignment horizontal="center" vertical="center"/>
      <protection locked="0"/>
    </xf>
    <xf numFmtId="0" fontId="42" fillId="0" borderId="16" xfId="135" applyFont="1" applyBorder="1" applyAlignment="1" applyProtection="1">
      <alignment vertical="center"/>
      <protection locked="0"/>
    </xf>
    <xf numFmtId="0" fontId="42" fillId="0" borderId="55" xfId="135" applyFont="1" applyBorder="1" applyAlignment="1" applyProtection="1">
      <alignment horizontal="center" vertical="center"/>
      <protection locked="0"/>
    </xf>
    <xf numFmtId="0" fontId="58" fillId="0" borderId="56" xfId="135" applyFont="1" applyBorder="1" applyAlignment="1" applyProtection="1">
      <alignment horizontal="center" vertical="center"/>
      <protection locked="0"/>
    </xf>
    <xf numFmtId="0" fontId="59" fillId="0" borderId="16" xfId="134" applyFont="1" applyBorder="1" applyAlignment="1" applyProtection="1">
      <alignment horizontal="center" vertical="center"/>
      <protection locked="0"/>
    </xf>
    <xf numFmtId="9" fontId="42" fillId="0" borderId="1" xfId="3" applyFont="1" applyBorder="1" applyAlignment="1" applyProtection="1">
      <alignment horizontal="right"/>
      <protection locked="0"/>
    </xf>
    <xf numFmtId="9" fontId="42" fillId="0" borderId="16" xfId="3" applyFont="1" applyBorder="1" applyAlignment="1" applyProtection="1">
      <alignment horizontal="right"/>
      <protection locked="0"/>
    </xf>
    <xf numFmtId="4" fontId="42" fillId="0" borderId="2" xfId="135" applyNumberFormat="1" applyFont="1" applyBorder="1" applyAlignment="1" applyProtection="1">
      <alignment vertical="center"/>
      <protection locked="0"/>
    </xf>
    <xf numFmtId="0" fontId="42" fillId="0" borderId="57" xfId="135" applyFont="1" applyBorder="1" applyAlignment="1" applyProtection="1">
      <alignment vertical="center"/>
      <protection locked="0"/>
    </xf>
    <xf numFmtId="0" fontId="59" fillId="0" borderId="13" xfId="135" applyFont="1" applyBorder="1" applyAlignment="1" applyProtection="1">
      <alignment horizontal="center" vertical="center"/>
      <protection locked="0"/>
    </xf>
    <xf numFmtId="0" fontId="59" fillId="0" borderId="14" xfId="135" applyFont="1" applyBorder="1" applyAlignment="1" applyProtection="1">
      <alignment horizontal="center" vertical="center"/>
      <protection locked="0"/>
    </xf>
    <xf numFmtId="10" fontId="42" fillId="0" borderId="1" xfId="3" applyNumberFormat="1" applyFont="1" applyBorder="1" applyAlignment="1" applyProtection="1">
      <alignment horizontal="center"/>
      <protection locked="0"/>
    </xf>
    <xf numFmtId="0" fontId="25" fillId="0" borderId="16" xfId="135" applyFont="1" applyBorder="1" applyAlignment="1" applyProtection="1">
      <alignment horizontal="center" vertical="center"/>
      <protection locked="0"/>
    </xf>
    <xf numFmtId="0" fontId="42" fillId="0" borderId="28" xfId="135" applyFont="1" applyBorder="1" applyAlignment="1" applyProtection="1">
      <alignment vertical="center"/>
      <protection locked="0"/>
    </xf>
    <xf numFmtId="0" fontId="42" fillId="0" borderId="58" xfId="135" applyFont="1" applyBorder="1" applyAlignment="1" applyProtection="1">
      <alignment horizontal="center" vertical="center"/>
      <protection locked="0"/>
    </xf>
    <xf numFmtId="0" fontId="42" fillId="0" borderId="50" xfId="135" applyFont="1" applyBorder="1" applyAlignment="1" applyProtection="1">
      <alignment horizontal="center" vertical="center"/>
      <protection locked="0"/>
    </xf>
    <xf numFmtId="0" fontId="58" fillId="0" borderId="54" xfId="135" applyFont="1" applyBorder="1" applyAlignment="1" applyProtection="1">
      <alignment horizontal="center" vertical="center"/>
      <protection locked="0"/>
    </xf>
    <xf numFmtId="0" fontId="42" fillId="0" borderId="1" xfId="135" applyNumberFormat="1" applyFont="1" applyBorder="1" applyAlignment="1" applyProtection="1">
      <alignment horizontal="center" vertical="center"/>
      <protection locked="0"/>
    </xf>
    <xf numFmtId="0" fontId="42" fillId="0" borderId="16" xfId="135" applyNumberFormat="1" applyFont="1" applyBorder="1" applyAlignment="1" applyProtection="1">
      <alignment horizontal="center" vertical="center"/>
      <protection locked="0"/>
    </xf>
    <xf numFmtId="0" fontId="58" fillId="0" borderId="16" xfId="135" applyFont="1" applyBorder="1" applyAlignment="1" applyProtection="1">
      <alignment horizontal="center" vertical="center"/>
      <protection locked="0"/>
    </xf>
    <xf numFmtId="0" fontId="59" fillId="0" borderId="23" xfId="135" applyNumberFormat="1" applyFont="1" applyBorder="1" applyAlignment="1" applyProtection="1">
      <alignment horizontal="center" vertical="center"/>
      <protection locked="0"/>
    </xf>
    <xf numFmtId="0" fontId="42" fillId="0" borderId="19" xfId="135" applyFont="1" applyBorder="1" applyAlignment="1" applyProtection="1">
      <alignment vertical="center"/>
      <protection locked="0"/>
    </xf>
    <xf numFmtId="0" fontId="61" fillId="0" borderId="0" xfId="0" applyFont="1" applyProtection="1"/>
    <xf numFmtId="0" fontId="0" fillId="0" borderId="0" xfId="0" applyFont="1" applyProtection="1"/>
    <xf numFmtId="0" fontId="62" fillId="0" borderId="0" xfId="136" applyFont="1" applyFill="1" applyAlignment="1" applyProtection="1">
      <alignment horizontal="centerContinuous"/>
    </xf>
    <xf numFmtId="0" fontId="63" fillId="0" borderId="0" xfId="136" applyFont="1" applyFill="1" applyAlignment="1" applyProtection="1">
      <alignment horizontal="centerContinuous"/>
    </xf>
    <xf numFmtId="0" fontId="45" fillId="0" borderId="59" xfId="6" applyNumberFormat="1" applyFont="1" applyFill="1" applyBorder="1" applyAlignment="1" applyProtection="1">
      <alignment shrinkToFit="1"/>
      <protection locked="0"/>
    </xf>
    <xf numFmtId="0" fontId="64" fillId="0" borderId="59" xfId="136" applyFont="1" applyFill="1" applyBorder="1" applyProtection="1">
      <protection locked="0"/>
    </xf>
    <xf numFmtId="0" fontId="64" fillId="0" borderId="59" xfId="136" applyFont="1" applyFill="1" applyBorder="1" applyProtection="1"/>
    <xf numFmtId="0" fontId="65" fillId="0" borderId="0" xfId="136" applyFont="1" applyFill="1" applyBorder="1" applyAlignment="1" applyProtection="1">
      <alignment horizontal="right"/>
    </xf>
    <xf numFmtId="0" fontId="66" fillId="0" borderId="0" xfId="136" applyFont="1" applyFill="1" applyBorder="1" applyProtection="1"/>
    <xf numFmtId="0" fontId="0" fillId="0" borderId="0" xfId="136" applyFont="1" applyFill="1" applyBorder="1" applyProtection="1"/>
    <xf numFmtId="0" fontId="61" fillId="0" borderId="0" xfId="136" applyFont="1" applyFill="1" applyBorder="1" applyAlignment="1" applyProtection="1">
      <alignment horizontal="right"/>
    </xf>
    <xf numFmtId="0" fontId="61" fillId="0" borderId="0" xfId="136" applyFont="1" applyFill="1" applyBorder="1" applyProtection="1"/>
    <xf numFmtId="49" fontId="0" fillId="0" borderId="0" xfId="1" applyNumberFormat="1" applyFont="1" applyAlignment="1" applyProtection="1">
      <alignment horizontal="centerContinuous" vertical="center"/>
    </xf>
    <xf numFmtId="0" fontId="67" fillId="0" borderId="0" xfId="136" applyNumberFormat="1" applyFont="1" applyFill="1" applyBorder="1" applyAlignment="1" applyProtection="1">
      <alignment horizontal="center"/>
    </xf>
    <xf numFmtId="0" fontId="67" fillId="0" borderId="0" xfId="136" applyFont="1" applyFill="1" applyBorder="1" applyProtection="1"/>
    <xf numFmtId="0" fontId="68" fillId="0" borderId="0" xfId="136" applyFont="1" applyFill="1" applyProtection="1"/>
    <xf numFmtId="0" fontId="68" fillId="0" borderId="0" xfId="136" applyFont="1" applyFill="1" applyBorder="1" applyProtection="1"/>
    <xf numFmtId="0" fontId="0" fillId="0" borderId="0" xfId="0" applyFont="1" applyBorder="1"/>
    <xf numFmtId="49" fontId="69" fillId="0" borderId="0" xfId="1" applyNumberFormat="1" applyFont="1" applyBorder="1" applyAlignment="1">
      <alignment horizontal="centerContinuous" vertical="center"/>
    </xf>
    <xf numFmtId="49" fontId="69" fillId="0" borderId="0" xfId="136" applyNumberFormat="1" applyFont="1" applyBorder="1" applyAlignment="1">
      <alignment horizontal="centerContinuous" vertical="center"/>
    </xf>
    <xf numFmtId="49" fontId="25" fillId="0" borderId="0" xfId="1" applyNumberFormat="1" applyFont="1" applyBorder="1" applyAlignment="1">
      <alignment vertical="center"/>
    </xf>
    <xf numFmtId="49" fontId="45" fillId="0" borderId="0" xfId="6" applyNumberFormat="1" applyFont="1" applyBorder="1" applyAlignment="1" applyProtection="1">
      <alignment vertical="top"/>
    </xf>
    <xf numFmtId="49" fontId="25" fillId="0" borderId="0" xfId="136" applyNumberFormat="1" applyFont="1" applyBorder="1" applyAlignment="1">
      <alignment vertical="center"/>
    </xf>
    <xf numFmtId="49" fontId="25" fillId="0" borderId="0" xfId="136" applyNumberFormat="1" applyFont="1" applyBorder="1" applyAlignment="1">
      <alignment horizontal="center" vertical="center"/>
    </xf>
    <xf numFmtId="49" fontId="25" fillId="0" borderId="0" xfId="1" applyNumberFormat="1" applyFont="1" applyBorder="1" applyAlignment="1">
      <alignment vertical="top"/>
    </xf>
    <xf numFmtId="0" fontId="45" fillId="0" borderId="0" xfId="6" applyFont="1" applyBorder="1" applyAlignment="1" applyProtection="1">
      <alignment horizontal="left"/>
    </xf>
    <xf numFmtId="49" fontId="25" fillId="0" borderId="0" xfId="136" applyNumberFormat="1" applyFont="1" applyBorder="1" applyAlignment="1">
      <alignment vertical="top"/>
    </xf>
    <xf numFmtId="49" fontId="25" fillId="0" borderId="0" xfId="136" applyNumberFormat="1" applyFont="1" applyBorder="1" applyAlignment="1">
      <alignment horizontal="center" vertical="top"/>
    </xf>
    <xf numFmtId="49" fontId="25" fillId="0" borderId="0" xfId="1" applyNumberFormat="1" applyFont="1" applyBorder="1" applyAlignment="1">
      <alignment horizontal="left" vertical="center"/>
    </xf>
    <xf numFmtId="49" fontId="45" fillId="0" borderId="0" xfId="6" applyNumberFormat="1" applyFont="1" applyBorder="1" applyAlignment="1" applyProtection="1">
      <alignment horizontal="left" vertical="center"/>
    </xf>
    <xf numFmtId="49" fontId="45" fillId="0" borderId="0" xfId="6" applyNumberFormat="1" applyFont="1" applyBorder="1" applyAlignment="1" applyProtection="1">
      <alignment horizontal="left" vertical="top"/>
    </xf>
    <xf numFmtId="49" fontId="45" fillId="0" borderId="0" xfId="6" applyNumberFormat="1" applyFont="1" applyBorder="1" applyAlignment="1" applyProtection="1">
      <alignment vertical="center"/>
    </xf>
    <xf numFmtId="49" fontId="25" fillId="0" borderId="0" xfId="136" applyNumberFormat="1" applyFont="1" applyBorder="1" applyAlignment="1">
      <alignment horizontal="left" vertical="center"/>
    </xf>
    <xf numFmtId="49" fontId="25" fillId="12" borderId="0" xfId="136" applyNumberFormat="1" applyFont="1" applyFill="1" applyBorder="1" applyAlignment="1">
      <alignment horizontal="center" vertical="center"/>
    </xf>
    <xf numFmtId="49" fontId="25" fillId="13" borderId="0" xfId="136" applyNumberFormat="1" applyFont="1" applyFill="1" applyBorder="1" applyAlignment="1">
      <alignment horizontal="center" vertical="center"/>
    </xf>
    <xf numFmtId="49" fontId="70" fillId="0" borderId="0" xfId="6" applyNumberFormat="1" applyFont="1" applyBorder="1" applyAlignment="1" applyProtection="1">
      <alignment vertical="center"/>
    </xf>
    <xf numFmtId="49" fontId="25" fillId="0" borderId="0" xfId="6" applyNumberFormat="1" applyFont="1" applyBorder="1" applyAlignment="1" applyProtection="1">
      <alignment vertical="center"/>
    </xf>
    <xf numFmtId="49" fontId="71" fillId="0" borderId="0" xfId="6" applyNumberFormat="1" applyFont="1" applyBorder="1" applyAlignment="1" applyProtection="1">
      <alignment horizontal="center" vertical="center"/>
    </xf>
    <xf numFmtId="49" fontId="71" fillId="0" borderId="0" xfId="6" applyNumberFormat="1" applyFont="1" applyBorder="1" applyAlignment="1" applyProtection="1">
      <alignment vertical="center"/>
    </xf>
    <xf numFmtId="49" fontId="34" fillId="0" borderId="0" xfId="1" applyNumberFormat="1" applyFont="1" applyBorder="1" applyAlignment="1">
      <alignment vertical="center"/>
    </xf>
    <xf numFmtId="49" fontId="34" fillId="0" borderId="0" xfId="136" applyNumberFormat="1" applyFont="1" applyBorder="1" applyAlignment="1">
      <alignment vertical="center"/>
    </xf>
    <xf numFmtId="49" fontId="33" fillId="0" borderId="0" xfId="136" applyNumberFormat="1" applyFont="1" applyBorder="1" applyAlignment="1">
      <alignment vertical="center"/>
    </xf>
    <xf numFmtId="49" fontId="34" fillId="0" borderId="0" xfId="136" applyNumberFormat="1" applyFont="1" applyBorder="1" applyAlignment="1">
      <alignment vertical="top"/>
    </xf>
    <xf numFmtId="7" fontId="34" fillId="0" borderId="0" xfId="136" applyNumberFormat="1" applyFont="1" applyBorder="1" applyAlignment="1">
      <alignment vertical="center"/>
    </xf>
  </cellXfs>
  <cellStyles count="1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ny_Arkusz1" xfId="49"/>
    <cellStyle name="args.style" xfId="50"/>
    <cellStyle name="Œ…‹æØ‚è_Region Orders (2)" xfId="51"/>
    <cellStyle name="Entered" xfId="52"/>
    <cellStyle name="_ET_STYLE_NoName_00_" xfId="53"/>
    <cellStyle name="Calc Currency (0)" xfId="54"/>
    <cellStyle name="一般_NEGS" xfId="55"/>
    <cellStyle name="??_0N-HANDLING " xfId="56"/>
    <cellStyle name="Comma  - Style1" xfId="57"/>
    <cellStyle name="?? 2" xfId="58"/>
    <cellStyle name="?? [0] 2" xfId="59"/>
    <cellStyle name="PSChar" xfId="60"/>
    <cellStyle name="千位_ 应交税金审定表" xfId="61"/>
    <cellStyle name="0,0&#13;&#10;NA&#13;&#10;" xfId="62"/>
    <cellStyle name="??" xfId="63"/>
    <cellStyle name="?? [0]" xfId="64"/>
    <cellStyle name="@ET_Style?CF_Style_1" xfId="65"/>
    <cellStyle name="烹拳 [0]_97MBO" xfId="66"/>
    <cellStyle name="Calc Currency (0) 2" xfId="67"/>
    <cellStyle name="ColLevel_0" xfId="68"/>
    <cellStyle name="Comma  - Style3" xfId="69"/>
    <cellStyle name="category" xfId="70"/>
    <cellStyle name="Grey" xfId="71"/>
    <cellStyle name="Column_Title" xfId="72"/>
    <cellStyle name="Milliers_!!!GO" xfId="73"/>
    <cellStyle name="Comma  - Style2" xfId="74"/>
    <cellStyle name="Comma  - Style4" xfId="75"/>
    <cellStyle name="Comma  - Style5" xfId="76"/>
    <cellStyle name="Comma  - Style6" xfId="77"/>
    <cellStyle name="Comma  - Style7" xfId="78"/>
    <cellStyle name="Comma  - Style8" xfId="79"/>
    <cellStyle name="Comma [0]_!!!GO" xfId="80"/>
    <cellStyle name="Model" xfId="81"/>
    <cellStyle name="Comma_!!!GO" xfId="82"/>
    <cellStyle name="Copied" xfId="83"/>
    <cellStyle name="COST1" xfId="84"/>
    <cellStyle name="Currency [0]_ rislugp" xfId="85"/>
    <cellStyle name="Currency_ rislugp" xfId="86"/>
    <cellStyle name="Date" xfId="87"/>
    <cellStyle name="entry box" xfId="88"/>
    <cellStyle name="Grey 2" xfId="89"/>
    <cellStyle name="千分位_ 白土" xfId="90"/>
    <cellStyle name="HEADER" xfId="91"/>
    <cellStyle name="Header1" xfId="92"/>
    <cellStyle name="Header2" xfId="93"/>
    <cellStyle name="Input [yellow]" xfId="94"/>
    <cellStyle name="Input [yellow] 2" xfId="95"/>
    <cellStyle name="Input Cells" xfId="96"/>
    <cellStyle name="Input Cells 2" xfId="97"/>
    <cellStyle name="Linked Cells" xfId="98"/>
    <cellStyle name="Linked Cells 2" xfId="99"/>
    <cellStyle name="常规_往来核对附表" xfId="100"/>
    <cellStyle name="Milliers [0]_!!!GO" xfId="101"/>
    <cellStyle name="常规 4" xfId="102"/>
    <cellStyle name="Monétaire [0]_!!!GO" xfId="103"/>
    <cellStyle name="Monétaire_!!!GO" xfId="104"/>
    <cellStyle name="New Times Roman" xfId="105"/>
    <cellStyle name="no dec" xfId="106"/>
    <cellStyle name="Normal - Style1" xfId="107"/>
    <cellStyle name="Normal - Style1 2" xfId="108"/>
    <cellStyle name="Normal_ rislugp" xfId="109"/>
    <cellStyle name="Œ…‹æØ‚è [0.00]_Region Orders (2)" xfId="110"/>
    <cellStyle name="钎霖_laroux" xfId="111"/>
    <cellStyle name="per.style" xfId="112"/>
    <cellStyle name="Percent [2]" xfId="113"/>
    <cellStyle name="Percent [2] 2" xfId="114"/>
    <cellStyle name="样式 1" xfId="115"/>
    <cellStyle name="Prefilled" xfId="116"/>
    <cellStyle name="pricing" xfId="117"/>
    <cellStyle name="PSChar 2" xfId="118"/>
    <cellStyle name="RevList" xfId="119"/>
    <cellStyle name="RevList 2" xfId="120"/>
    <cellStyle name="RowLevel_0" xfId="121"/>
    <cellStyle name="style" xfId="122"/>
    <cellStyle name="style1" xfId="123"/>
    <cellStyle name="style2" xfId="124"/>
    <cellStyle name="style2 2" xfId="125"/>
    <cellStyle name="subhead" xfId="126"/>
    <cellStyle name="超链接 2" xfId="127"/>
    <cellStyle name="Subtotal" xfId="128"/>
    <cellStyle name="常规 2" xfId="129"/>
    <cellStyle name="普通_附19_minxi98114" xfId="130"/>
    <cellStyle name="常规 2 2" xfId="131"/>
    <cellStyle name="常规 2 3" xfId="132"/>
    <cellStyle name="常规 3" xfId="133"/>
    <cellStyle name="常规_Book1" xfId="134"/>
    <cellStyle name="常规_基本情况" xfId="135"/>
    <cellStyle name="常规_评估明细表太原12-11" xfId="136"/>
    <cellStyle name="分级显示行_1_KKKKK" xfId="137"/>
    <cellStyle name="公司标准表" xfId="138"/>
    <cellStyle name="霓付 [0]_97MBO" xfId="139"/>
    <cellStyle name="霓付_97MBO" xfId="140"/>
    <cellStyle name="烹拳_97MBO" xfId="141"/>
    <cellStyle name="普通_ 白土" xfId="142"/>
    <cellStyle name="千分位[0]_ 白土" xfId="143"/>
    <cellStyle name="千位[0]_ 应交税金审定表" xfId="144"/>
    <cellStyle name="千位分隔 2" xfId="145"/>
    <cellStyle name="资产" xfId="146"/>
    <cellStyle name="资产 2" xfId="147"/>
    <cellStyle name="콤마 [0]_BOILER-CO1" xfId="148"/>
    <cellStyle name="콤마_BOILER-CO1" xfId="149"/>
    <cellStyle name="통화 [0]_BOILER-CO1" xfId="150"/>
    <cellStyle name="통화_BOILER-CO1" xfId="151"/>
    <cellStyle name="표준_0N-HANDLING " xfId="152"/>
  </cellStyles>
  <dxfs count="1">
    <dxf>
      <fill>
        <patternFill patternType="solid">
          <bgColor indexed="13"/>
        </patternFill>
      </fill>
    </dxf>
  </dxfs>
  <tableStyles count="0" defaultTableStyle="TableStyleMedium9" defaultPivotStyle="PivotStyleLight16"/>
  <colors>
    <mruColors>
      <color rgb="0000CCFF"/>
      <color rgb="00FF0000"/>
      <color rgb="00CCFFFF"/>
      <color rgb="0000FF00"/>
      <color rgb="00333333"/>
      <color rgb="003366FF"/>
      <color rgb="000000FF"/>
      <color rgb="00FFCC99"/>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externalLink" Target="externalLinks/externalLink7.xml"/><Relationship Id="rId26" Type="http://schemas.openxmlformats.org/officeDocument/2006/relationships/externalLink" Target="externalLinks/externalLink6.xml"/><Relationship Id="rId25" Type="http://schemas.openxmlformats.org/officeDocument/2006/relationships/externalLink" Target="externalLinks/externalLink5.xml"/><Relationship Id="rId24" Type="http://schemas.openxmlformats.org/officeDocument/2006/relationships/externalLink" Target="externalLinks/externalLink4.xml"/><Relationship Id="rId23" Type="http://schemas.openxmlformats.org/officeDocument/2006/relationships/externalLink" Target="externalLinks/externalLink3.xml"/><Relationship Id="rId22" Type="http://schemas.openxmlformats.org/officeDocument/2006/relationships/externalLink" Target="externalLinks/externalLink2.xml"/><Relationship Id="rId21" Type="http://schemas.openxmlformats.org/officeDocument/2006/relationships/externalLink" Target="externalLinks/externalLink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4" Type="http://schemas.openxmlformats.org/officeDocument/2006/relationships/image" Target="../media/image8.png"/><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934085</xdr:colOff>
      <xdr:row>8</xdr:row>
      <xdr:rowOff>132715</xdr:rowOff>
    </xdr:from>
    <xdr:to>
      <xdr:col>4</xdr:col>
      <xdr:colOff>25400</xdr:colOff>
      <xdr:row>8</xdr:row>
      <xdr:rowOff>132715</xdr:rowOff>
    </xdr:to>
    <xdr:sp>
      <xdr:nvSpPr>
        <xdr:cNvPr id="126626" name="Line 1"/>
        <xdr:cNvSpPr/>
      </xdr:nvSpPr>
      <xdr:spPr>
        <a:xfrm>
          <a:off x="3302635" y="1771015"/>
          <a:ext cx="46926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1104900</xdr:colOff>
      <xdr:row>8</xdr:row>
      <xdr:rowOff>132715</xdr:rowOff>
    </xdr:from>
    <xdr:to>
      <xdr:col>3</xdr:col>
      <xdr:colOff>1104900</xdr:colOff>
      <xdr:row>10</xdr:row>
      <xdr:rowOff>132715</xdr:rowOff>
    </xdr:to>
    <xdr:sp>
      <xdr:nvSpPr>
        <xdr:cNvPr id="126627" name="Line 2"/>
        <xdr:cNvSpPr/>
      </xdr:nvSpPr>
      <xdr:spPr>
        <a:xfrm flipH="1">
          <a:off x="3473450" y="1771015"/>
          <a:ext cx="0" cy="40005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1377950</xdr:colOff>
      <xdr:row>9</xdr:row>
      <xdr:rowOff>101600</xdr:rowOff>
    </xdr:from>
    <xdr:to>
      <xdr:col>3</xdr:col>
      <xdr:colOff>1377950</xdr:colOff>
      <xdr:row>9</xdr:row>
      <xdr:rowOff>101600</xdr:rowOff>
    </xdr:to>
    <xdr:sp>
      <xdr:nvSpPr>
        <xdr:cNvPr id="126628" name="Line 3"/>
        <xdr:cNvSpPr/>
      </xdr:nvSpPr>
      <xdr:spPr>
        <a:xfrm flipV="1">
          <a:off x="3746500" y="1939925"/>
          <a:ext cx="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572135</xdr:colOff>
      <xdr:row>5</xdr:row>
      <xdr:rowOff>114300</xdr:rowOff>
    </xdr:from>
    <xdr:to>
      <xdr:col>4</xdr:col>
      <xdr:colOff>19050</xdr:colOff>
      <xdr:row>5</xdr:row>
      <xdr:rowOff>114300</xdr:rowOff>
    </xdr:to>
    <xdr:sp>
      <xdr:nvSpPr>
        <xdr:cNvPr id="126629" name="Line 4"/>
        <xdr:cNvSpPr/>
      </xdr:nvSpPr>
      <xdr:spPr>
        <a:xfrm>
          <a:off x="2940685" y="1152525"/>
          <a:ext cx="82486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824865</xdr:colOff>
      <xdr:row>5</xdr:row>
      <xdr:rowOff>114300</xdr:rowOff>
    </xdr:from>
    <xdr:to>
      <xdr:col>3</xdr:col>
      <xdr:colOff>824865</xdr:colOff>
      <xdr:row>7</xdr:row>
      <xdr:rowOff>95250</xdr:rowOff>
    </xdr:to>
    <xdr:sp>
      <xdr:nvSpPr>
        <xdr:cNvPr id="126630" name="Line 6"/>
        <xdr:cNvSpPr/>
      </xdr:nvSpPr>
      <xdr:spPr>
        <a:xfrm>
          <a:off x="3193415" y="1152525"/>
          <a:ext cx="0" cy="38100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819785</xdr:colOff>
      <xdr:row>6</xdr:row>
      <xdr:rowOff>82550</xdr:rowOff>
    </xdr:from>
    <xdr:to>
      <xdr:col>4</xdr:col>
      <xdr:colOff>6350</xdr:colOff>
      <xdr:row>6</xdr:row>
      <xdr:rowOff>82550</xdr:rowOff>
    </xdr:to>
    <xdr:sp>
      <xdr:nvSpPr>
        <xdr:cNvPr id="126631" name="Line 7"/>
        <xdr:cNvSpPr/>
      </xdr:nvSpPr>
      <xdr:spPr>
        <a:xfrm>
          <a:off x="3188335" y="1320800"/>
          <a:ext cx="56451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819785</xdr:colOff>
      <xdr:row>7</xdr:row>
      <xdr:rowOff>82550</xdr:rowOff>
    </xdr:from>
    <xdr:to>
      <xdr:col>3</xdr:col>
      <xdr:colOff>1377950</xdr:colOff>
      <xdr:row>7</xdr:row>
      <xdr:rowOff>82550</xdr:rowOff>
    </xdr:to>
    <xdr:sp>
      <xdr:nvSpPr>
        <xdr:cNvPr id="126632" name="Line 8"/>
        <xdr:cNvSpPr/>
      </xdr:nvSpPr>
      <xdr:spPr>
        <a:xfrm>
          <a:off x="3188335" y="1520825"/>
          <a:ext cx="55816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1256665</xdr:colOff>
      <xdr:row>17</xdr:row>
      <xdr:rowOff>120650</xdr:rowOff>
    </xdr:from>
    <xdr:to>
      <xdr:col>3</xdr:col>
      <xdr:colOff>1282700</xdr:colOff>
      <xdr:row>32</xdr:row>
      <xdr:rowOff>114300</xdr:rowOff>
    </xdr:to>
    <xdr:sp>
      <xdr:nvSpPr>
        <xdr:cNvPr id="126633" name="Line 10"/>
        <xdr:cNvSpPr/>
      </xdr:nvSpPr>
      <xdr:spPr>
        <a:xfrm>
          <a:off x="3625215" y="3559175"/>
          <a:ext cx="26035" cy="2994025"/>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1263650</xdr:colOff>
      <xdr:row>18</xdr:row>
      <xdr:rowOff>114300</xdr:rowOff>
    </xdr:from>
    <xdr:to>
      <xdr:col>4</xdr:col>
      <xdr:colOff>19050</xdr:colOff>
      <xdr:row>18</xdr:row>
      <xdr:rowOff>114300</xdr:rowOff>
    </xdr:to>
    <xdr:sp>
      <xdr:nvSpPr>
        <xdr:cNvPr id="126634" name="Line 16"/>
        <xdr:cNvSpPr/>
      </xdr:nvSpPr>
      <xdr:spPr>
        <a:xfrm>
          <a:off x="3632200" y="3752850"/>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324485</xdr:colOff>
      <xdr:row>17</xdr:row>
      <xdr:rowOff>120650</xdr:rowOff>
    </xdr:from>
    <xdr:to>
      <xdr:col>3</xdr:col>
      <xdr:colOff>1372870</xdr:colOff>
      <xdr:row>17</xdr:row>
      <xdr:rowOff>120650</xdr:rowOff>
    </xdr:to>
    <xdr:sp>
      <xdr:nvSpPr>
        <xdr:cNvPr id="126635" name="Line 17"/>
        <xdr:cNvSpPr/>
      </xdr:nvSpPr>
      <xdr:spPr>
        <a:xfrm>
          <a:off x="2693035" y="3559175"/>
          <a:ext cx="104838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845185</xdr:colOff>
      <xdr:row>35</xdr:row>
      <xdr:rowOff>120650</xdr:rowOff>
    </xdr:from>
    <xdr:to>
      <xdr:col>2</xdr:col>
      <xdr:colOff>895350</xdr:colOff>
      <xdr:row>56</xdr:row>
      <xdr:rowOff>38735</xdr:rowOff>
    </xdr:to>
    <xdr:sp>
      <xdr:nvSpPr>
        <xdr:cNvPr id="126636" name="Line 24"/>
        <xdr:cNvSpPr/>
      </xdr:nvSpPr>
      <xdr:spPr>
        <a:xfrm>
          <a:off x="1988185" y="7159625"/>
          <a:ext cx="50165" cy="406146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514350</xdr:colOff>
      <xdr:row>42</xdr:row>
      <xdr:rowOff>120650</xdr:rowOff>
    </xdr:from>
    <xdr:to>
      <xdr:col>4</xdr:col>
      <xdr:colOff>25400</xdr:colOff>
      <xdr:row>42</xdr:row>
      <xdr:rowOff>120650</xdr:rowOff>
    </xdr:to>
    <xdr:sp>
      <xdr:nvSpPr>
        <xdr:cNvPr id="126637" name="Line 27"/>
        <xdr:cNvSpPr/>
      </xdr:nvSpPr>
      <xdr:spPr>
        <a:xfrm>
          <a:off x="2882900" y="8502650"/>
          <a:ext cx="88900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864235</xdr:colOff>
      <xdr:row>51</xdr:row>
      <xdr:rowOff>101600</xdr:rowOff>
    </xdr:from>
    <xdr:to>
      <xdr:col>2</xdr:col>
      <xdr:colOff>1188720</xdr:colOff>
      <xdr:row>51</xdr:row>
      <xdr:rowOff>101600</xdr:rowOff>
    </xdr:to>
    <xdr:sp>
      <xdr:nvSpPr>
        <xdr:cNvPr id="126638" name="Line 35"/>
        <xdr:cNvSpPr/>
      </xdr:nvSpPr>
      <xdr:spPr>
        <a:xfrm>
          <a:off x="2007235" y="10283825"/>
          <a:ext cx="32448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553085</xdr:colOff>
      <xdr:row>49</xdr:row>
      <xdr:rowOff>114300</xdr:rowOff>
    </xdr:from>
    <xdr:to>
      <xdr:col>4</xdr:col>
      <xdr:colOff>38735</xdr:colOff>
      <xdr:row>49</xdr:row>
      <xdr:rowOff>114300</xdr:rowOff>
    </xdr:to>
    <xdr:sp>
      <xdr:nvSpPr>
        <xdr:cNvPr id="126639" name="Line 36"/>
        <xdr:cNvSpPr/>
      </xdr:nvSpPr>
      <xdr:spPr>
        <a:xfrm>
          <a:off x="2921635" y="9896475"/>
          <a:ext cx="86360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1130300</xdr:colOff>
      <xdr:row>50</xdr:row>
      <xdr:rowOff>82550</xdr:rowOff>
    </xdr:from>
    <xdr:to>
      <xdr:col>4</xdr:col>
      <xdr:colOff>19050</xdr:colOff>
      <xdr:row>50</xdr:row>
      <xdr:rowOff>82550</xdr:rowOff>
    </xdr:to>
    <xdr:sp>
      <xdr:nvSpPr>
        <xdr:cNvPr id="126640" name="Line 37"/>
        <xdr:cNvSpPr/>
      </xdr:nvSpPr>
      <xdr:spPr>
        <a:xfrm>
          <a:off x="3498850" y="10064750"/>
          <a:ext cx="26670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876300</xdr:colOff>
      <xdr:row>52</xdr:row>
      <xdr:rowOff>82550</xdr:rowOff>
    </xdr:from>
    <xdr:to>
      <xdr:col>2</xdr:col>
      <xdr:colOff>1225550</xdr:colOff>
      <xdr:row>52</xdr:row>
      <xdr:rowOff>82550</xdr:rowOff>
    </xdr:to>
    <xdr:sp>
      <xdr:nvSpPr>
        <xdr:cNvPr id="126641" name="Line 39"/>
        <xdr:cNvSpPr/>
      </xdr:nvSpPr>
      <xdr:spPr>
        <a:xfrm>
          <a:off x="2019300" y="10464800"/>
          <a:ext cx="34925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882015</xdr:colOff>
      <xdr:row>53</xdr:row>
      <xdr:rowOff>82550</xdr:rowOff>
    </xdr:from>
    <xdr:to>
      <xdr:col>3</xdr:col>
      <xdr:colOff>6985</xdr:colOff>
      <xdr:row>53</xdr:row>
      <xdr:rowOff>82550</xdr:rowOff>
    </xdr:to>
    <xdr:sp>
      <xdr:nvSpPr>
        <xdr:cNvPr id="126642" name="Line 40"/>
        <xdr:cNvSpPr/>
      </xdr:nvSpPr>
      <xdr:spPr>
        <a:xfrm>
          <a:off x="2025015" y="10664825"/>
          <a:ext cx="35052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514350</xdr:colOff>
      <xdr:row>5</xdr:row>
      <xdr:rowOff>101600</xdr:rowOff>
    </xdr:from>
    <xdr:to>
      <xdr:col>2</xdr:col>
      <xdr:colOff>1104900</xdr:colOff>
      <xdr:row>5</xdr:row>
      <xdr:rowOff>101600</xdr:rowOff>
    </xdr:to>
    <xdr:sp>
      <xdr:nvSpPr>
        <xdr:cNvPr id="126643" name="Line 42"/>
        <xdr:cNvSpPr/>
      </xdr:nvSpPr>
      <xdr:spPr>
        <a:xfrm>
          <a:off x="1657350" y="1139825"/>
          <a:ext cx="59055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856615</xdr:colOff>
      <xdr:row>5</xdr:row>
      <xdr:rowOff>120650</xdr:rowOff>
    </xdr:from>
    <xdr:to>
      <xdr:col>2</xdr:col>
      <xdr:colOff>864235</xdr:colOff>
      <xdr:row>34</xdr:row>
      <xdr:rowOff>101600</xdr:rowOff>
    </xdr:to>
    <xdr:sp>
      <xdr:nvSpPr>
        <xdr:cNvPr id="126644" name="Line 43"/>
        <xdr:cNvSpPr/>
      </xdr:nvSpPr>
      <xdr:spPr>
        <a:xfrm>
          <a:off x="1999615" y="1158875"/>
          <a:ext cx="7620" cy="5781675"/>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1111250</xdr:colOff>
      <xdr:row>10</xdr:row>
      <xdr:rowOff>120650</xdr:rowOff>
    </xdr:from>
    <xdr:to>
      <xdr:col>3</xdr:col>
      <xdr:colOff>1365885</xdr:colOff>
      <xdr:row>10</xdr:row>
      <xdr:rowOff>120650</xdr:rowOff>
    </xdr:to>
    <xdr:sp>
      <xdr:nvSpPr>
        <xdr:cNvPr id="126645" name="Line 46"/>
        <xdr:cNvSpPr/>
      </xdr:nvSpPr>
      <xdr:spPr>
        <a:xfrm>
          <a:off x="3479800" y="2159000"/>
          <a:ext cx="25463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1111250</xdr:colOff>
      <xdr:row>9</xdr:row>
      <xdr:rowOff>114300</xdr:rowOff>
    </xdr:from>
    <xdr:to>
      <xdr:col>3</xdr:col>
      <xdr:colOff>1365885</xdr:colOff>
      <xdr:row>9</xdr:row>
      <xdr:rowOff>114300</xdr:rowOff>
    </xdr:to>
    <xdr:sp>
      <xdr:nvSpPr>
        <xdr:cNvPr id="126646" name="Line 47"/>
        <xdr:cNvSpPr/>
      </xdr:nvSpPr>
      <xdr:spPr>
        <a:xfrm>
          <a:off x="3479800" y="1952625"/>
          <a:ext cx="25463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864235</xdr:colOff>
      <xdr:row>11</xdr:row>
      <xdr:rowOff>82550</xdr:rowOff>
    </xdr:from>
    <xdr:to>
      <xdr:col>2</xdr:col>
      <xdr:colOff>1225550</xdr:colOff>
      <xdr:row>11</xdr:row>
      <xdr:rowOff>82550</xdr:rowOff>
    </xdr:to>
    <xdr:sp>
      <xdr:nvSpPr>
        <xdr:cNvPr id="126647" name="Line 48"/>
        <xdr:cNvSpPr/>
      </xdr:nvSpPr>
      <xdr:spPr>
        <a:xfrm>
          <a:off x="2007235" y="2320925"/>
          <a:ext cx="36131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882015</xdr:colOff>
      <xdr:row>17</xdr:row>
      <xdr:rowOff>120650</xdr:rowOff>
    </xdr:from>
    <xdr:to>
      <xdr:col>3</xdr:col>
      <xdr:colOff>6985</xdr:colOff>
      <xdr:row>17</xdr:row>
      <xdr:rowOff>120650</xdr:rowOff>
    </xdr:to>
    <xdr:sp>
      <xdr:nvSpPr>
        <xdr:cNvPr id="126648" name="Line 54"/>
        <xdr:cNvSpPr/>
      </xdr:nvSpPr>
      <xdr:spPr>
        <a:xfrm>
          <a:off x="2025015" y="3559175"/>
          <a:ext cx="35052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856615</xdr:colOff>
      <xdr:row>34</xdr:row>
      <xdr:rowOff>114300</xdr:rowOff>
    </xdr:from>
    <xdr:to>
      <xdr:col>2</xdr:col>
      <xdr:colOff>1181100</xdr:colOff>
      <xdr:row>34</xdr:row>
      <xdr:rowOff>114300</xdr:rowOff>
    </xdr:to>
    <xdr:sp>
      <xdr:nvSpPr>
        <xdr:cNvPr id="126649" name="Line 56"/>
        <xdr:cNvSpPr/>
      </xdr:nvSpPr>
      <xdr:spPr>
        <a:xfrm>
          <a:off x="1999615" y="6953250"/>
          <a:ext cx="324485"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165100</xdr:colOff>
      <xdr:row>5</xdr:row>
      <xdr:rowOff>114300</xdr:rowOff>
    </xdr:from>
    <xdr:to>
      <xdr:col>7</xdr:col>
      <xdr:colOff>927100</xdr:colOff>
      <xdr:row>5</xdr:row>
      <xdr:rowOff>114300</xdr:rowOff>
    </xdr:to>
    <xdr:sp>
      <xdr:nvSpPr>
        <xdr:cNvPr id="126650" name="Line 59"/>
        <xdr:cNvSpPr/>
      </xdr:nvSpPr>
      <xdr:spPr>
        <a:xfrm>
          <a:off x="6223000" y="1152525"/>
          <a:ext cx="76200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520700</xdr:colOff>
      <xdr:row>5</xdr:row>
      <xdr:rowOff>120650</xdr:rowOff>
    </xdr:from>
    <xdr:to>
      <xdr:col>7</xdr:col>
      <xdr:colOff>552450</xdr:colOff>
      <xdr:row>16</xdr:row>
      <xdr:rowOff>120650</xdr:rowOff>
    </xdr:to>
    <xdr:sp>
      <xdr:nvSpPr>
        <xdr:cNvPr id="126651" name="Line 60"/>
        <xdr:cNvSpPr/>
      </xdr:nvSpPr>
      <xdr:spPr>
        <a:xfrm>
          <a:off x="6578600" y="1158875"/>
          <a:ext cx="31750" cy="2200275"/>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533400</xdr:colOff>
      <xdr:row>7</xdr:row>
      <xdr:rowOff>76200</xdr:rowOff>
    </xdr:from>
    <xdr:to>
      <xdr:col>7</xdr:col>
      <xdr:colOff>952500</xdr:colOff>
      <xdr:row>7</xdr:row>
      <xdr:rowOff>76200</xdr:rowOff>
    </xdr:to>
    <xdr:sp>
      <xdr:nvSpPr>
        <xdr:cNvPr id="126652" name="Line 61"/>
        <xdr:cNvSpPr/>
      </xdr:nvSpPr>
      <xdr:spPr>
        <a:xfrm>
          <a:off x="6591300" y="1514475"/>
          <a:ext cx="41910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520700</xdr:colOff>
      <xdr:row>8</xdr:row>
      <xdr:rowOff>82550</xdr:rowOff>
    </xdr:from>
    <xdr:to>
      <xdr:col>7</xdr:col>
      <xdr:colOff>959485</xdr:colOff>
      <xdr:row>8</xdr:row>
      <xdr:rowOff>82550</xdr:rowOff>
    </xdr:to>
    <xdr:sp>
      <xdr:nvSpPr>
        <xdr:cNvPr id="126653" name="Line 62"/>
        <xdr:cNvSpPr/>
      </xdr:nvSpPr>
      <xdr:spPr>
        <a:xfrm>
          <a:off x="6578600" y="1720850"/>
          <a:ext cx="438785"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533400</xdr:colOff>
      <xdr:row>9</xdr:row>
      <xdr:rowOff>101600</xdr:rowOff>
    </xdr:from>
    <xdr:to>
      <xdr:col>7</xdr:col>
      <xdr:colOff>965200</xdr:colOff>
      <xdr:row>9</xdr:row>
      <xdr:rowOff>101600</xdr:rowOff>
    </xdr:to>
    <xdr:sp>
      <xdr:nvSpPr>
        <xdr:cNvPr id="126654" name="Line 63"/>
        <xdr:cNvSpPr/>
      </xdr:nvSpPr>
      <xdr:spPr>
        <a:xfrm>
          <a:off x="6591300" y="1939925"/>
          <a:ext cx="43180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520700</xdr:colOff>
      <xdr:row>10</xdr:row>
      <xdr:rowOff>120650</xdr:rowOff>
    </xdr:from>
    <xdr:to>
      <xdr:col>7</xdr:col>
      <xdr:colOff>914400</xdr:colOff>
      <xdr:row>10</xdr:row>
      <xdr:rowOff>120650</xdr:rowOff>
    </xdr:to>
    <xdr:sp>
      <xdr:nvSpPr>
        <xdr:cNvPr id="126655" name="Line 64"/>
        <xdr:cNvSpPr/>
      </xdr:nvSpPr>
      <xdr:spPr>
        <a:xfrm>
          <a:off x="6578600" y="2159000"/>
          <a:ext cx="39370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552450</xdr:colOff>
      <xdr:row>14</xdr:row>
      <xdr:rowOff>95250</xdr:rowOff>
    </xdr:from>
    <xdr:to>
      <xdr:col>7</xdr:col>
      <xdr:colOff>965200</xdr:colOff>
      <xdr:row>14</xdr:row>
      <xdr:rowOff>95250</xdr:rowOff>
    </xdr:to>
    <xdr:sp>
      <xdr:nvSpPr>
        <xdr:cNvPr id="126656" name="Line 65"/>
        <xdr:cNvSpPr/>
      </xdr:nvSpPr>
      <xdr:spPr>
        <a:xfrm>
          <a:off x="6610350" y="2933700"/>
          <a:ext cx="41275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558800</xdr:colOff>
      <xdr:row>12</xdr:row>
      <xdr:rowOff>95250</xdr:rowOff>
    </xdr:from>
    <xdr:to>
      <xdr:col>7</xdr:col>
      <xdr:colOff>952500</xdr:colOff>
      <xdr:row>12</xdr:row>
      <xdr:rowOff>95250</xdr:rowOff>
    </xdr:to>
    <xdr:sp>
      <xdr:nvSpPr>
        <xdr:cNvPr id="126657" name="Line 67"/>
        <xdr:cNvSpPr/>
      </xdr:nvSpPr>
      <xdr:spPr>
        <a:xfrm>
          <a:off x="6616700" y="2533650"/>
          <a:ext cx="39370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533400</xdr:colOff>
      <xdr:row>11</xdr:row>
      <xdr:rowOff>101600</xdr:rowOff>
    </xdr:from>
    <xdr:to>
      <xdr:col>7</xdr:col>
      <xdr:colOff>933450</xdr:colOff>
      <xdr:row>11</xdr:row>
      <xdr:rowOff>101600</xdr:rowOff>
    </xdr:to>
    <xdr:sp>
      <xdr:nvSpPr>
        <xdr:cNvPr id="126658" name="Line 68"/>
        <xdr:cNvSpPr/>
      </xdr:nvSpPr>
      <xdr:spPr>
        <a:xfrm>
          <a:off x="6591300" y="2339975"/>
          <a:ext cx="40005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558800</xdr:colOff>
      <xdr:row>13</xdr:row>
      <xdr:rowOff>120650</xdr:rowOff>
    </xdr:from>
    <xdr:to>
      <xdr:col>7</xdr:col>
      <xdr:colOff>940435</xdr:colOff>
      <xdr:row>13</xdr:row>
      <xdr:rowOff>120650</xdr:rowOff>
    </xdr:to>
    <xdr:sp>
      <xdr:nvSpPr>
        <xdr:cNvPr id="126659" name="Line 69"/>
        <xdr:cNvSpPr/>
      </xdr:nvSpPr>
      <xdr:spPr>
        <a:xfrm>
          <a:off x="6616700" y="2759075"/>
          <a:ext cx="381635"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520700</xdr:colOff>
      <xdr:row>6</xdr:row>
      <xdr:rowOff>101600</xdr:rowOff>
    </xdr:from>
    <xdr:to>
      <xdr:col>7</xdr:col>
      <xdr:colOff>882650</xdr:colOff>
      <xdr:row>6</xdr:row>
      <xdr:rowOff>101600</xdr:rowOff>
    </xdr:to>
    <xdr:sp>
      <xdr:nvSpPr>
        <xdr:cNvPr id="126660" name="Line 70"/>
        <xdr:cNvSpPr/>
      </xdr:nvSpPr>
      <xdr:spPr>
        <a:xfrm>
          <a:off x="6578600" y="1339850"/>
          <a:ext cx="36195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558800</xdr:colOff>
      <xdr:row>15</xdr:row>
      <xdr:rowOff>132715</xdr:rowOff>
    </xdr:from>
    <xdr:to>
      <xdr:col>7</xdr:col>
      <xdr:colOff>933450</xdr:colOff>
      <xdr:row>15</xdr:row>
      <xdr:rowOff>132715</xdr:rowOff>
    </xdr:to>
    <xdr:sp>
      <xdr:nvSpPr>
        <xdr:cNvPr id="126661" name="Line 72"/>
        <xdr:cNvSpPr/>
      </xdr:nvSpPr>
      <xdr:spPr>
        <a:xfrm>
          <a:off x="6616700" y="3171190"/>
          <a:ext cx="37465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570865</xdr:colOff>
      <xdr:row>16</xdr:row>
      <xdr:rowOff>120650</xdr:rowOff>
    </xdr:from>
    <xdr:to>
      <xdr:col>7</xdr:col>
      <xdr:colOff>952500</xdr:colOff>
      <xdr:row>16</xdr:row>
      <xdr:rowOff>120650</xdr:rowOff>
    </xdr:to>
    <xdr:sp>
      <xdr:nvSpPr>
        <xdr:cNvPr id="126662" name="Line 73"/>
        <xdr:cNvSpPr/>
      </xdr:nvSpPr>
      <xdr:spPr>
        <a:xfrm>
          <a:off x="6628765" y="3359150"/>
          <a:ext cx="381635" cy="0"/>
        </a:xfrm>
        <a:prstGeom prst="line">
          <a:avLst/>
        </a:prstGeom>
        <a:ln w="9525" cap="flat" cmpd="sng">
          <a:solidFill>
            <a:srgbClr val="000000"/>
          </a:solidFill>
          <a:prstDash val="solid"/>
          <a:headEnd type="none" w="med" len="med"/>
          <a:tailEnd type="none" w="med" len="med"/>
        </a:ln>
      </xdr:spPr>
    </xdr:sp>
    <xdr:clientData/>
  </xdr:twoCellAnchor>
  <xdr:twoCellAnchor>
    <xdr:from>
      <xdr:col>6</xdr:col>
      <xdr:colOff>368300</xdr:colOff>
      <xdr:row>19</xdr:row>
      <xdr:rowOff>101600</xdr:rowOff>
    </xdr:from>
    <xdr:to>
      <xdr:col>6</xdr:col>
      <xdr:colOff>368300</xdr:colOff>
      <xdr:row>19</xdr:row>
      <xdr:rowOff>101600</xdr:rowOff>
    </xdr:to>
    <xdr:sp>
      <xdr:nvSpPr>
        <xdr:cNvPr id="126663" name="Line 75"/>
        <xdr:cNvSpPr/>
      </xdr:nvSpPr>
      <xdr:spPr>
        <a:xfrm>
          <a:off x="6057900" y="3940175"/>
          <a:ext cx="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520700</xdr:colOff>
      <xdr:row>19</xdr:row>
      <xdr:rowOff>95250</xdr:rowOff>
    </xdr:from>
    <xdr:to>
      <xdr:col>7</xdr:col>
      <xdr:colOff>533400</xdr:colOff>
      <xdr:row>25</xdr:row>
      <xdr:rowOff>120650</xdr:rowOff>
    </xdr:to>
    <xdr:sp>
      <xdr:nvSpPr>
        <xdr:cNvPr id="126664" name="Line 76"/>
        <xdr:cNvSpPr/>
      </xdr:nvSpPr>
      <xdr:spPr>
        <a:xfrm>
          <a:off x="6578600" y="3933825"/>
          <a:ext cx="12700" cy="122555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520700</xdr:colOff>
      <xdr:row>20</xdr:row>
      <xdr:rowOff>76200</xdr:rowOff>
    </xdr:from>
    <xdr:to>
      <xdr:col>7</xdr:col>
      <xdr:colOff>940435</xdr:colOff>
      <xdr:row>20</xdr:row>
      <xdr:rowOff>76200</xdr:rowOff>
    </xdr:to>
    <xdr:sp>
      <xdr:nvSpPr>
        <xdr:cNvPr id="126665" name="Line 77"/>
        <xdr:cNvSpPr/>
      </xdr:nvSpPr>
      <xdr:spPr>
        <a:xfrm>
          <a:off x="6578600" y="4114800"/>
          <a:ext cx="419735"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514350</xdr:colOff>
      <xdr:row>21</xdr:row>
      <xdr:rowOff>82550</xdr:rowOff>
    </xdr:from>
    <xdr:to>
      <xdr:col>7</xdr:col>
      <xdr:colOff>952500</xdr:colOff>
      <xdr:row>21</xdr:row>
      <xdr:rowOff>82550</xdr:rowOff>
    </xdr:to>
    <xdr:sp>
      <xdr:nvSpPr>
        <xdr:cNvPr id="126666" name="Line 78"/>
        <xdr:cNvSpPr/>
      </xdr:nvSpPr>
      <xdr:spPr>
        <a:xfrm>
          <a:off x="6572250" y="4321175"/>
          <a:ext cx="43815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539750</xdr:colOff>
      <xdr:row>25</xdr:row>
      <xdr:rowOff>114300</xdr:rowOff>
    </xdr:from>
    <xdr:to>
      <xdr:col>7</xdr:col>
      <xdr:colOff>933450</xdr:colOff>
      <xdr:row>25</xdr:row>
      <xdr:rowOff>114300</xdr:rowOff>
    </xdr:to>
    <xdr:sp>
      <xdr:nvSpPr>
        <xdr:cNvPr id="126667" name="Line 80"/>
        <xdr:cNvSpPr/>
      </xdr:nvSpPr>
      <xdr:spPr>
        <a:xfrm>
          <a:off x="6597650" y="5153025"/>
          <a:ext cx="39370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552450</xdr:colOff>
      <xdr:row>24</xdr:row>
      <xdr:rowOff>139700</xdr:rowOff>
    </xdr:from>
    <xdr:to>
      <xdr:col>7</xdr:col>
      <xdr:colOff>946150</xdr:colOff>
      <xdr:row>24</xdr:row>
      <xdr:rowOff>139700</xdr:rowOff>
    </xdr:to>
    <xdr:sp>
      <xdr:nvSpPr>
        <xdr:cNvPr id="126668" name="Line 81"/>
        <xdr:cNvSpPr/>
      </xdr:nvSpPr>
      <xdr:spPr>
        <a:xfrm>
          <a:off x="6610350" y="4978400"/>
          <a:ext cx="39370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514350</xdr:colOff>
      <xdr:row>22</xdr:row>
      <xdr:rowOff>82550</xdr:rowOff>
    </xdr:from>
    <xdr:to>
      <xdr:col>7</xdr:col>
      <xdr:colOff>952500</xdr:colOff>
      <xdr:row>22</xdr:row>
      <xdr:rowOff>82550</xdr:rowOff>
    </xdr:to>
    <xdr:sp>
      <xdr:nvSpPr>
        <xdr:cNvPr id="126669" name="Line 84"/>
        <xdr:cNvSpPr/>
      </xdr:nvSpPr>
      <xdr:spPr>
        <a:xfrm>
          <a:off x="6572250" y="4521200"/>
          <a:ext cx="4381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1377950</xdr:colOff>
      <xdr:row>10</xdr:row>
      <xdr:rowOff>120650</xdr:rowOff>
    </xdr:from>
    <xdr:to>
      <xdr:col>3</xdr:col>
      <xdr:colOff>1377950</xdr:colOff>
      <xdr:row>10</xdr:row>
      <xdr:rowOff>120650</xdr:rowOff>
    </xdr:to>
    <xdr:sp>
      <xdr:nvSpPr>
        <xdr:cNvPr id="126670" name="Line 86"/>
        <xdr:cNvSpPr/>
      </xdr:nvSpPr>
      <xdr:spPr>
        <a:xfrm flipV="1">
          <a:off x="3746500" y="2159000"/>
          <a:ext cx="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1016000</xdr:colOff>
      <xdr:row>35</xdr:row>
      <xdr:rowOff>132715</xdr:rowOff>
    </xdr:from>
    <xdr:to>
      <xdr:col>4</xdr:col>
      <xdr:colOff>25400</xdr:colOff>
      <xdr:row>35</xdr:row>
      <xdr:rowOff>132715</xdr:rowOff>
    </xdr:to>
    <xdr:sp>
      <xdr:nvSpPr>
        <xdr:cNvPr id="126671" name="Line 95"/>
        <xdr:cNvSpPr/>
      </xdr:nvSpPr>
      <xdr:spPr>
        <a:xfrm>
          <a:off x="3384550" y="7171690"/>
          <a:ext cx="387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1186815</xdr:colOff>
      <xdr:row>36</xdr:row>
      <xdr:rowOff>101600</xdr:rowOff>
    </xdr:from>
    <xdr:to>
      <xdr:col>4</xdr:col>
      <xdr:colOff>19050</xdr:colOff>
      <xdr:row>36</xdr:row>
      <xdr:rowOff>101600</xdr:rowOff>
    </xdr:to>
    <xdr:sp>
      <xdr:nvSpPr>
        <xdr:cNvPr id="126672" name="Line 96"/>
        <xdr:cNvSpPr/>
      </xdr:nvSpPr>
      <xdr:spPr>
        <a:xfrm flipV="1">
          <a:off x="3555365" y="7340600"/>
          <a:ext cx="21018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1181735</xdr:colOff>
      <xdr:row>37</xdr:row>
      <xdr:rowOff>120650</xdr:rowOff>
    </xdr:from>
    <xdr:to>
      <xdr:col>4</xdr:col>
      <xdr:colOff>6350</xdr:colOff>
      <xdr:row>37</xdr:row>
      <xdr:rowOff>120650</xdr:rowOff>
    </xdr:to>
    <xdr:sp>
      <xdr:nvSpPr>
        <xdr:cNvPr id="126673" name="Line 97"/>
        <xdr:cNvSpPr/>
      </xdr:nvSpPr>
      <xdr:spPr>
        <a:xfrm flipV="1">
          <a:off x="3550285" y="7559675"/>
          <a:ext cx="20256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1181735</xdr:colOff>
      <xdr:row>35</xdr:row>
      <xdr:rowOff>139700</xdr:rowOff>
    </xdr:from>
    <xdr:to>
      <xdr:col>3</xdr:col>
      <xdr:colOff>1181735</xdr:colOff>
      <xdr:row>37</xdr:row>
      <xdr:rowOff>120650</xdr:rowOff>
    </xdr:to>
    <xdr:sp>
      <xdr:nvSpPr>
        <xdr:cNvPr id="126674" name="Line 98"/>
        <xdr:cNvSpPr/>
      </xdr:nvSpPr>
      <xdr:spPr>
        <a:xfrm>
          <a:off x="3550285" y="7178675"/>
          <a:ext cx="0" cy="38100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1130300</xdr:colOff>
      <xdr:row>42</xdr:row>
      <xdr:rowOff>132715</xdr:rowOff>
    </xdr:from>
    <xdr:to>
      <xdr:col>3</xdr:col>
      <xdr:colOff>1130300</xdr:colOff>
      <xdr:row>48</xdr:row>
      <xdr:rowOff>152400</xdr:rowOff>
    </xdr:to>
    <xdr:sp>
      <xdr:nvSpPr>
        <xdr:cNvPr id="126675" name="Line 100"/>
        <xdr:cNvSpPr/>
      </xdr:nvSpPr>
      <xdr:spPr>
        <a:xfrm>
          <a:off x="3498850" y="8514715"/>
          <a:ext cx="0" cy="1219835"/>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845185</xdr:colOff>
      <xdr:row>8</xdr:row>
      <xdr:rowOff>132715</xdr:rowOff>
    </xdr:from>
    <xdr:to>
      <xdr:col>2</xdr:col>
      <xdr:colOff>1098550</xdr:colOff>
      <xdr:row>8</xdr:row>
      <xdr:rowOff>132715</xdr:rowOff>
    </xdr:to>
    <xdr:sp>
      <xdr:nvSpPr>
        <xdr:cNvPr id="126676" name="Line 109"/>
        <xdr:cNvSpPr/>
      </xdr:nvSpPr>
      <xdr:spPr>
        <a:xfrm>
          <a:off x="1988185" y="1771015"/>
          <a:ext cx="25336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856615</xdr:colOff>
      <xdr:row>12</xdr:row>
      <xdr:rowOff>114300</xdr:rowOff>
    </xdr:from>
    <xdr:to>
      <xdr:col>2</xdr:col>
      <xdr:colOff>1225550</xdr:colOff>
      <xdr:row>12</xdr:row>
      <xdr:rowOff>114300</xdr:rowOff>
    </xdr:to>
    <xdr:sp>
      <xdr:nvSpPr>
        <xdr:cNvPr id="126677" name="Line 130"/>
        <xdr:cNvSpPr/>
      </xdr:nvSpPr>
      <xdr:spPr>
        <a:xfrm>
          <a:off x="1999615" y="2552700"/>
          <a:ext cx="36893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856615</xdr:colOff>
      <xdr:row>13</xdr:row>
      <xdr:rowOff>120650</xdr:rowOff>
    </xdr:from>
    <xdr:to>
      <xdr:col>2</xdr:col>
      <xdr:colOff>1225550</xdr:colOff>
      <xdr:row>13</xdr:row>
      <xdr:rowOff>120650</xdr:rowOff>
    </xdr:to>
    <xdr:sp>
      <xdr:nvSpPr>
        <xdr:cNvPr id="126678" name="Line 131"/>
        <xdr:cNvSpPr/>
      </xdr:nvSpPr>
      <xdr:spPr>
        <a:xfrm>
          <a:off x="1999615" y="2759075"/>
          <a:ext cx="36893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864235</xdr:colOff>
      <xdr:row>14</xdr:row>
      <xdr:rowOff>95250</xdr:rowOff>
    </xdr:from>
    <xdr:to>
      <xdr:col>3</xdr:col>
      <xdr:colOff>6985</xdr:colOff>
      <xdr:row>14</xdr:row>
      <xdr:rowOff>95250</xdr:rowOff>
    </xdr:to>
    <xdr:sp>
      <xdr:nvSpPr>
        <xdr:cNvPr id="126679" name="Line 132"/>
        <xdr:cNvSpPr/>
      </xdr:nvSpPr>
      <xdr:spPr>
        <a:xfrm>
          <a:off x="2007235" y="2933700"/>
          <a:ext cx="36830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864235</xdr:colOff>
      <xdr:row>15</xdr:row>
      <xdr:rowOff>120650</xdr:rowOff>
    </xdr:from>
    <xdr:to>
      <xdr:col>3</xdr:col>
      <xdr:colOff>6985</xdr:colOff>
      <xdr:row>15</xdr:row>
      <xdr:rowOff>120650</xdr:rowOff>
    </xdr:to>
    <xdr:sp>
      <xdr:nvSpPr>
        <xdr:cNvPr id="126680" name="Line 133"/>
        <xdr:cNvSpPr/>
      </xdr:nvSpPr>
      <xdr:spPr>
        <a:xfrm>
          <a:off x="2007235" y="3159125"/>
          <a:ext cx="36830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876300</xdr:colOff>
      <xdr:row>16</xdr:row>
      <xdr:rowOff>101600</xdr:rowOff>
    </xdr:from>
    <xdr:to>
      <xdr:col>3</xdr:col>
      <xdr:colOff>19050</xdr:colOff>
      <xdr:row>16</xdr:row>
      <xdr:rowOff>101600</xdr:rowOff>
    </xdr:to>
    <xdr:sp>
      <xdr:nvSpPr>
        <xdr:cNvPr id="126681" name="Line 134"/>
        <xdr:cNvSpPr/>
      </xdr:nvSpPr>
      <xdr:spPr>
        <a:xfrm>
          <a:off x="2019300" y="3340100"/>
          <a:ext cx="36830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864235</xdr:colOff>
      <xdr:row>33</xdr:row>
      <xdr:rowOff>95250</xdr:rowOff>
    </xdr:from>
    <xdr:to>
      <xdr:col>2</xdr:col>
      <xdr:colOff>1188720</xdr:colOff>
      <xdr:row>33</xdr:row>
      <xdr:rowOff>95250</xdr:rowOff>
    </xdr:to>
    <xdr:sp>
      <xdr:nvSpPr>
        <xdr:cNvPr id="126682" name="Line 135"/>
        <xdr:cNvSpPr/>
      </xdr:nvSpPr>
      <xdr:spPr>
        <a:xfrm>
          <a:off x="2007235" y="6734175"/>
          <a:ext cx="32448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856615</xdr:colOff>
      <xdr:row>38</xdr:row>
      <xdr:rowOff>114300</xdr:rowOff>
    </xdr:from>
    <xdr:to>
      <xdr:col>2</xdr:col>
      <xdr:colOff>1181100</xdr:colOff>
      <xdr:row>38</xdr:row>
      <xdr:rowOff>114300</xdr:rowOff>
    </xdr:to>
    <xdr:sp>
      <xdr:nvSpPr>
        <xdr:cNvPr id="126683" name="Line 136"/>
        <xdr:cNvSpPr/>
      </xdr:nvSpPr>
      <xdr:spPr>
        <a:xfrm>
          <a:off x="1999615" y="7753350"/>
          <a:ext cx="32448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856615</xdr:colOff>
      <xdr:row>39</xdr:row>
      <xdr:rowOff>101600</xdr:rowOff>
    </xdr:from>
    <xdr:to>
      <xdr:col>2</xdr:col>
      <xdr:colOff>1181100</xdr:colOff>
      <xdr:row>39</xdr:row>
      <xdr:rowOff>101600</xdr:rowOff>
    </xdr:to>
    <xdr:sp>
      <xdr:nvSpPr>
        <xdr:cNvPr id="126684" name="Line 137"/>
        <xdr:cNvSpPr/>
      </xdr:nvSpPr>
      <xdr:spPr>
        <a:xfrm>
          <a:off x="1999615" y="7940675"/>
          <a:ext cx="32448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856615</xdr:colOff>
      <xdr:row>40</xdr:row>
      <xdr:rowOff>95250</xdr:rowOff>
    </xdr:from>
    <xdr:to>
      <xdr:col>2</xdr:col>
      <xdr:colOff>1181100</xdr:colOff>
      <xdr:row>40</xdr:row>
      <xdr:rowOff>95250</xdr:rowOff>
    </xdr:to>
    <xdr:sp>
      <xdr:nvSpPr>
        <xdr:cNvPr id="126685" name="Line 138"/>
        <xdr:cNvSpPr/>
      </xdr:nvSpPr>
      <xdr:spPr>
        <a:xfrm>
          <a:off x="1999615" y="8115300"/>
          <a:ext cx="32448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845185</xdr:colOff>
      <xdr:row>41</xdr:row>
      <xdr:rowOff>95250</xdr:rowOff>
    </xdr:from>
    <xdr:to>
      <xdr:col>2</xdr:col>
      <xdr:colOff>1169035</xdr:colOff>
      <xdr:row>41</xdr:row>
      <xdr:rowOff>95250</xdr:rowOff>
    </xdr:to>
    <xdr:sp>
      <xdr:nvSpPr>
        <xdr:cNvPr id="126686" name="Line 139"/>
        <xdr:cNvSpPr/>
      </xdr:nvSpPr>
      <xdr:spPr>
        <a:xfrm>
          <a:off x="1988185" y="8296275"/>
          <a:ext cx="3238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1137285</xdr:colOff>
      <xdr:row>43</xdr:row>
      <xdr:rowOff>120650</xdr:rowOff>
    </xdr:from>
    <xdr:to>
      <xdr:col>3</xdr:col>
      <xdr:colOff>1346835</xdr:colOff>
      <xdr:row>43</xdr:row>
      <xdr:rowOff>120650</xdr:rowOff>
    </xdr:to>
    <xdr:sp>
      <xdr:nvSpPr>
        <xdr:cNvPr id="126687" name="Line 141"/>
        <xdr:cNvSpPr/>
      </xdr:nvSpPr>
      <xdr:spPr>
        <a:xfrm flipV="1">
          <a:off x="3505835" y="8702675"/>
          <a:ext cx="2095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1130300</xdr:colOff>
      <xdr:row>44</xdr:row>
      <xdr:rowOff>114300</xdr:rowOff>
    </xdr:from>
    <xdr:to>
      <xdr:col>3</xdr:col>
      <xdr:colOff>1340485</xdr:colOff>
      <xdr:row>44</xdr:row>
      <xdr:rowOff>114300</xdr:rowOff>
    </xdr:to>
    <xdr:sp>
      <xdr:nvSpPr>
        <xdr:cNvPr id="126688" name="Line 142"/>
        <xdr:cNvSpPr/>
      </xdr:nvSpPr>
      <xdr:spPr>
        <a:xfrm flipV="1">
          <a:off x="3498850" y="8896350"/>
          <a:ext cx="21018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1137285</xdr:colOff>
      <xdr:row>45</xdr:row>
      <xdr:rowOff>101600</xdr:rowOff>
    </xdr:from>
    <xdr:to>
      <xdr:col>3</xdr:col>
      <xdr:colOff>1346835</xdr:colOff>
      <xdr:row>45</xdr:row>
      <xdr:rowOff>101600</xdr:rowOff>
    </xdr:to>
    <xdr:sp>
      <xdr:nvSpPr>
        <xdr:cNvPr id="126689" name="Line 143"/>
        <xdr:cNvSpPr/>
      </xdr:nvSpPr>
      <xdr:spPr>
        <a:xfrm flipV="1">
          <a:off x="3505835" y="9083675"/>
          <a:ext cx="2095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1137285</xdr:colOff>
      <xdr:row>46</xdr:row>
      <xdr:rowOff>101600</xdr:rowOff>
    </xdr:from>
    <xdr:to>
      <xdr:col>3</xdr:col>
      <xdr:colOff>1346835</xdr:colOff>
      <xdr:row>46</xdr:row>
      <xdr:rowOff>101600</xdr:rowOff>
    </xdr:to>
    <xdr:sp>
      <xdr:nvSpPr>
        <xdr:cNvPr id="126690" name="Line 144"/>
        <xdr:cNvSpPr/>
      </xdr:nvSpPr>
      <xdr:spPr>
        <a:xfrm flipV="1">
          <a:off x="3505835" y="9283700"/>
          <a:ext cx="2095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1137285</xdr:colOff>
      <xdr:row>47</xdr:row>
      <xdr:rowOff>101600</xdr:rowOff>
    </xdr:from>
    <xdr:to>
      <xdr:col>3</xdr:col>
      <xdr:colOff>1346835</xdr:colOff>
      <xdr:row>47</xdr:row>
      <xdr:rowOff>101600</xdr:rowOff>
    </xdr:to>
    <xdr:sp>
      <xdr:nvSpPr>
        <xdr:cNvPr id="126691" name="Line 145"/>
        <xdr:cNvSpPr/>
      </xdr:nvSpPr>
      <xdr:spPr>
        <a:xfrm flipV="1">
          <a:off x="3505835" y="9483725"/>
          <a:ext cx="2095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1137285</xdr:colOff>
      <xdr:row>48</xdr:row>
      <xdr:rowOff>152400</xdr:rowOff>
    </xdr:from>
    <xdr:to>
      <xdr:col>3</xdr:col>
      <xdr:colOff>1346835</xdr:colOff>
      <xdr:row>48</xdr:row>
      <xdr:rowOff>152400</xdr:rowOff>
    </xdr:to>
    <xdr:sp>
      <xdr:nvSpPr>
        <xdr:cNvPr id="126692" name="Line 146"/>
        <xdr:cNvSpPr/>
      </xdr:nvSpPr>
      <xdr:spPr>
        <a:xfrm flipV="1">
          <a:off x="3505835" y="9734550"/>
          <a:ext cx="2095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1130300</xdr:colOff>
      <xdr:row>49</xdr:row>
      <xdr:rowOff>114300</xdr:rowOff>
    </xdr:from>
    <xdr:to>
      <xdr:col>3</xdr:col>
      <xdr:colOff>1130300</xdr:colOff>
      <xdr:row>50</xdr:row>
      <xdr:rowOff>82550</xdr:rowOff>
    </xdr:to>
    <xdr:sp>
      <xdr:nvSpPr>
        <xdr:cNvPr id="126693" name="Line 147"/>
        <xdr:cNvSpPr/>
      </xdr:nvSpPr>
      <xdr:spPr>
        <a:xfrm>
          <a:off x="3498850" y="9896475"/>
          <a:ext cx="0" cy="168275"/>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882015</xdr:colOff>
      <xdr:row>54</xdr:row>
      <xdr:rowOff>82550</xdr:rowOff>
    </xdr:from>
    <xdr:to>
      <xdr:col>3</xdr:col>
      <xdr:colOff>6985</xdr:colOff>
      <xdr:row>54</xdr:row>
      <xdr:rowOff>82550</xdr:rowOff>
    </xdr:to>
    <xdr:sp>
      <xdr:nvSpPr>
        <xdr:cNvPr id="126694" name="Line 148"/>
        <xdr:cNvSpPr/>
      </xdr:nvSpPr>
      <xdr:spPr>
        <a:xfrm>
          <a:off x="2025015" y="10864850"/>
          <a:ext cx="35052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514350</xdr:colOff>
      <xdr:row>55</xdr:row>
      <xdr:rowOff>120650</xdr:rowOff>
    </xdr:from>
    <xdr:to>
      <xdr:col>4</xdr:col>
      <xdr:colOff>25400</xdr:colOff>
      <xdr:row>55</xdr:row>
      <xdr:rowOff>120650</xdr:rowOff>
    </xdr:to>
    <xdr:sp>
      <xdr:nvSpPr>
        <xdr:cNvPr id="126695" name="Line 157"/>
        <xdr:cNvSpPr/>
      </xdr:nvSpPr>
      <xdr:spPr>
        <a:xfrm>
          <a:off x="2882900" y="11102975"/>
          <a:ext cx="88900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1167765</xdr:colOff>
      <xdr:row>56</xdr:row>
      <xdr:rowOff>120650</xdr:rowOff>
    </xdr:from>
    <xdr:to>
      <xdr:col>3</xdr:col>
      <xdr:colOff>1377950</xdr:colOff>
      <xdr:row>56</xdr:row>
      <xdr:rowOff>120650</xdr:rowOff>
    </xdr:to>
    <xdr:sp>
      <xdr:nvSpPr>
        <xdr:cNvPr id="126696" name="Line 159"/>
        <xdr:cNvSpPr/>
      </xdr:nvSpPr>
      <xdr:spPr>
        <a:xfrm flipV="1">
          <a:off x="3536315" y="11303000"/>
          <a:ext cx="21018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882015</xdr:colOff>
      <xdr:row>55</xdr:row>
      <xdr:rowOff>120650</xdr:rowOff>
    </xdr:from>
    <xdr:to>
      <xdr:col>2</xdr:col>
      <xdr:colOff>882015</xdr:colOff>
      <xdr:row>58</xdr:row>
      <xdr:rowOff>82550</xdr:rowOff>
    </xdr:to>
    <xdr:sp>
      <xdr:nvSpPr>
        <xdr:cNvPr id="126697" name="Line 162"/>
        <xdr:cNvSpPr/>
      </xdr:nvSpPr>
      <xdr:spPr>
        <a:xfrm flipH="1">
          <a:off x="2025015" y="11102975"/>
          <a:ext cx="0" cy="561975"/>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895350</xdr:colOff>
      <xdr:row>58</xdr:row>
      <xdr:rowOff>82550</xdr:rowOff>
    </xdr:from>
    <xdr:to>
      <xdr:col>3</xdr:col>
      <xdr:colOff>19050</xdr:colOff>
      <xdr:row>58</xdr:row>
      <xdr:rowOff>82550</xdr:rowOff>
    </xdr:to>
    <xdr:sp>
      <xdr:nvSpPr>
        <xdr:cNvPr id="126698" name="Line 163"/>
        <xdr:cNvSpPr/>
      </xdr:nvSpPr>
      <xdr:spPr>
        <a:xfrm>
          <a:off x="2038350" y="11664950"/>
          <a:ext cx="34925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895350</xdr:colOff>
      <xdr:row>57</xdr:row>
      <xdr:rowOff>101600</xdr:rowOff>
    </xdr:from>
    <xdr:to>
      <xdr:col>3</xdr:col>
      <xdr:colOff>19050</xdr:colOff>
      <xdr:row>57</xdr:row>
      <xdr:rowOff>101600</xdr:rowOff>
    </xdr:to>
    <xdr:sp>
      <xdr:nvSpPr>
        <xdr:cNvPr id="126699" name="Line 164"/>
        <xdr:cNvSpPr/>
      </xdr:nvSpPr>
      <xdr:spPr>
        <a:xfrm>
          <a:off x="2038350" y="11483975"/>
          <a:ext cx="34925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882015</xdr:colOff>
      <xdr:row>59</xdr:row>
      <xdr:rowOff>120650</xdr:rowOff>
    </xdr:from>
    <xdr:to>
      <xdr:col>2</xdr:col>
      <xdr:colOff>882015</xdr:colOff>
      <xdr:row>61</xdr:row>
      <xdr:rowOff>101600</xdr:rowOff>
    </xdr:to>
    <xdr:sp>
      <xdr:nvSpPr>
        <xdr:cNvPr id="126700" name="Line 167"/>
        <xdr:cNvSpPr/>
      </xdr:nvSpPr>
      <xdr:spPr>
        <a:xfrm flipH="1">
          <a:off x="2025015" y="11903075"/>
          <a:ext cx="0" cy="38100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882015</xdr:colOff>
      <xdr:row>60</xdr:row>
      <xdr:rowOff>120650</xdr:rowOff>
    </xdr:from>
    <xdr:to>
      <xdr:col>3</xdr:col>
      <xdr:colOff>6985</xdr:colOff>
      <xdr:row>60</xdr:row>
      <xdr:rowOff>120650</xdr:rowOff>
    </xdr:to>
    <xdr:sp>
      <xdr:nvSpPr>
        <xdr:cNvPr id="126701" name="Line 168"/>
        <xdr:cNvSpPr/>
      </xdr:nvSpPr>
      <xdr:spPr>
        <a:xfrm>
          <a:off x="2025015" y="12103100"/>
          <a:ext cx="35052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895350</xdr:colOff>
      <xdr:row>61</xdr:row>
      <xdr:rowOff>114300</xdr:rowOff>
    </xdr:from>
    <xdr:to>
      <xdr:col>3</xdr:col>
      <xdr:colOff>19050</xdr:colOff>
      <xdr:row>61</xdr:row>
      <xdr:rowOff>114300</xdr:rowOff>
    </xdr:to>
    <xdr:sp>
      <xdr:nvSpPr>
        <xdr:cNvPr id="126702" name="Line 169"/>
        <xdr:cNvSpPr/>
      </xdr:nvSpPr>
      <xdr:spPr>
        <a:xfrm>
          <a:off x="2038350" y="12296775"/>
          <a:ext cx="34925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203200</xdr:colOff>
      <xdr:row>19</xdr:row>
      <xdr:rowOff>95250</xdr:rowOff>
    </xdr:from>
    <xdr:to>
      <xdr:col>7</xdr:col>
      <xdr:colOff>965200</xdr:colOff>
      <xdr:row>19</xdr:row>
      <xdr:rowOff>95250</xdr:rowOff>
    </xdr:to>
    <xdr:sp>
      <xdr:nvSpPr>
        <xdr:cNvPr id="126703" name="Line 170"/>
        <xdr:cNvSpPr/>
      </xdr:nvSpPr>
      <xdr:spPr>
        <a:xfrm>
          <a:off x="6261100" y="3933825"/>
          <a:ext cx="762000" cy="0"/>
        </a:xfrm>
        <a:prstGeom prst="line">
          <a:avLst/>
        </a:prstGeom>
        <a:ln w="9525" cap="flat" cmpd="sng">
          <a:solidFill>
            <a:srgbClr val="000000"/>
          </a:solidFill>
          <a:prstDash val="solid"/>
          <a:headEnd type="none" w="med" len="med"/>
          <a:tailEnd type="none" w="med" len="med"/>
        </a:ln>
      </xdr:spPr>
    </xdr:sp>
    <xdr:clientData/>
  </xdr:twoCellAnchor>
  <xdr:twoCellAnchor>
    <xdr:from>
      <xdr:col>7</xdr:col>
      <xdr:colOff>552450</xdr:colOff>
      <xdr:row>23</xdr:row>
      <xdr:rowOff>139700</xdr:rowOff>
    </xdr:from>
    <xdr:to>
      <xdr:col>7</xdr:col>
      <xdr:colOff>946150</xdr:colOff>
      <xdr:row>23</xdr:row>
      <xdr:rowOff>139700</xdr:rowOff>
    </xdr:to>
    <xdr:sp>
      <xdr:nvSpPr>
        <xdr:cNvPr id="126704" name="Line 171"/>
        <xdr:cNvSpPr/>
      </xdr:nvSpPr>
      <xdr:spPr>
        <a:xfrm>
          <a:off x="6610350" y="4778375"/>
          <a:ext cx="39370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1256665</xdr:colOff>
      <xdr:row>19</xdr:row>
      <xdr:rowOff>95250</xdr:rowOff>
    </xdr:from>
    <xdr:to>
      <xdr:col>4</xdr:col>
      <xdr:colOff>6350</xdr:colOff>
      <xdr:row>19</xdr:row>
      <xdr:rowOff>95250</xdr:rowOff>
    </xdr:to>
    <xdr:sp>
      <xdr:nvSpPr>
        <xdr:cNvPr id="126705" name="Line 172"/>
        <xdr:cNvSpPr/>
      </xdr:nvSpPr>
      <xdr:spPr>
        <a:xfrm>
          <a:off x="3625215" y="3933825"/>
          <a:ext cx="12763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1263650</xdr:colOff>
      <xdr:row>20</xdr:row>
      <xdr:rowOff>101600</xdr:rowOff>
    </xdr:from>
    <xdr:to>
      <xdr:col>4</xdr:col>
      <xdr:colOff>19050</xdr:colOff>
      <xdr:row>20</xdr:row>
      <xdr:rowOff>101600</xdr:rowOff>
    </xdr:to>
    <xdr:sp>
      <xdr:nvSpPr>
        <xdr:cNvPr id="126706" name="Line 173"/>
        <xdr:cNvSpPr/>
      </xdr:nvSpPr>
      <xdr:spPr>
        <a:xfrm>
          <a:off x="3632200" y="4140200"/>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1256665</xdr:colOff>
      <xdr:row>21</xdr:row>
      <xdr:rowOff>101600</xdr:rowOff>
    </xdr:from>
    <xdr:to>
      <xdr:col>4</xdr:col>
      <xdr:colOff>6350</xdr:colOff>
      <xdr:row>21</xdr:row>
      <xdr:rowOff>101600</xdr:rowOff>
    </xdr:to>
    <xdr:sp>
      <xdr:nvSpPr>
        <xdr:cNvPr id="126707" name="Line 174"/>
        <xdr:cNvSpPr/>
      </xdr:nvSpPr>
      <xdr:spPr>
        <a:xfrm>
          <a:off x="3625215" y="4340225"/>
          <a:ext cx="12763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1256665</xdr:colOff>
      <xdr:row>22</xdr:row>
      <xdr:rowOff>101600</xdr:rowOff>
    </xdr:from>
    <xdr:to>
      <xdr:col>4</xdr:col>
      <xdr:colOff>6350</xdr:colOff>
      <xdr:row>22</xdr:row>
      <xdr:rowOff>101600</xdr:rowOff>
    </xdr:to>
    <xdr:sp>
      <xdr:nvSpPr>
        <xdr:cNvPr id="126708" name="Line 175"/>
        <xdr:cNvSpPr/>
      </xdr:nvSpPr>
      <xdr:spPr>
        <a:xfrm>
          <a:off x="3625215" y="4540250"/>
          <a:ext cx="12763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1256665</xdr:colOff>
      <xdr:row>23</xdr:row>
      <xdr:rowOff>95250</xdr:rowOff>
    </xdr:from>
    <xdr:to>
      <xdr:col>4</xdr:col>
      <xdr:colOff>6350</xdr:colOff>
      <xdr:row>23</xdr:row>
      <xdr:rowOff>95250</xdr:rowOff>
    </xdr:to>
    <xdr:sp>
      <xdr:nvSpPr>
        <xdr:cNvPr id="126709" name="Line 176"/>
        <xdr:cNvSpPr/>
      </xdr:nvSpPr>
      <xdr:spPr>
        <a:xfrm>
          <a:off x="3625215" y="4733925"/>
          <a:ext cx="127635"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1263650</xdr:colOff>
      <xdr:row>24</xdr:row>
      <xdr:rowOff>101600</xdr:rowOff>
    </xdr:from>
    <xdr:to>
      <xdr:col>4</xdr:col>
      <xdr:colOff>19050</xdr:colOff>
      <xdr:row>24</xdr:row>
      <xdr:rowOff>101600</xdr:rowOff>
    </xdr:to>
    <xdr:sp>
      <xdr:nvSpPr>
        <xdr:cNvPr id="126710" name="Line 177"/>
        <xdr:cNvSpPr/>
      </xdr:nvSpPr>
      <xdr:spPr>
        <a:xfrm>
          <a:off x="3632200" y="4940300"/>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1263650</xdr:colOff>
      <xdr:row>25</xdr:row>
      <xdr:rowOff>95250</xdr:rowOff>
    </xdr:from>
    <xdr:to>
      <xdr:col>4</xdr:col>
      <xdr:colOff>19050</xdr:colOff>
      <xdr:row>25</xdr:row>
      <xdr:rowOff>95250</xdr:rowOff>
    </xdr:to>
    <xdr:sp>
      <xdr:nvSpPr>
        <xdr:cNvPr id="126711" name="Line 178"/>
        <xdr:cNvSpPr/>
      </xdr:nvSpPr>
      <xdr:spPr>
        <a:xfrm>
          <a:off x="3632200" y="5133975"/>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1263650</xdr:colOff>
      <xdr:row>26</xdr:row>
      <xdr:rowOff>114300</xdr:rowOff>
    </xdr:from>
    <xdr:to>
      <xdr:col>4</xdr:col>
      <xdr:colOff>19050</xdr:colOff>
      <xdr:row>26</xdr:row>
      <xdr:rowOff>114300</xdr:rowOff>
    </xdr:to>
    <xdr:sp>
      <xdr:nvSpPr>
        <xdr:cNvPr id="126712" name="Line 179"/>
        <xdr:cNvSpPr/>
      </xdr:nvSpPr>
      <xdr:spPr>
        <a:xfrm>
          <a:off x="3632200" y="5353050"/>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1263650</xdr:colOff>
      <xdr:row>27</xdr:row>
      <xdr:rowOff>95250</xdr:rowOff>
    </xdr:from>
    <xdr:to>
      <xdr:col>4</xdr:col>
      <xdr:colOff>19050</xdr:colOff>
      <xdr:row>27</xdr:row>
      <xdr:rowOff>95250</xdr:rowOff>
    </xdr:to>
    <xdr:sp>
      <xdr:nvSpPr>
        <xdr:cNvPr id="126713" name="Line 180"/>
        <xdr:cNvSpPr/>
      </xdr:nvSpPr>
      <xdr:spPr>
        <a:xfrm>
          <a:off x="3632200" y="5534025"/>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1263650</xdr:colOff>
      <xdr:row>28</xdr:row>
      <xdr:rowOff>95250</xdr:rowOff>
    </xdr:from>
    <xdr:to>
      <xdr:col>4</xdr:col>
      <xdr:colOff>19050</xdr:colOff>
      <xdr:row>28</xdr:row>
      <xdr:rowOff>95250</xdr:rowOff>
    </xdr:to>
    <xdr:sp>
      <xdr:nvSpPr>
        <xdr:cNvPr id="126714" name="Line 181"/>
        <xdr:cNvSpPr/>
      </xdr:nvSpPr>
      <xdr:spPr>
        <a:xfrm>
          <a:off x="3632200" y="5734050"/>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1263650</xdr:colOff>
      <xdr:row>29</xdr:row>
      <xdr:rowOff>101600</xdr:rowOff>
    </xdr:from>
    <xdr:to>
      <xdr:col>4</xdr:col>
      <xdr:colOff>19050</xdr:colOff>
      <xdr:row>29</xdr:row>
      <xdr:rowOff>101600</xdr:rowOff>
    </xdr:to>
    <xdr:sp>
      <xdr:nvSpPr>
        <xdr:cNvPr id="126715" name="Line 182"/>
        <xdr:cNvSpPr/>
      </xdr:nvSpPr>
      <xdr:spPr>
        <a:xfrm>
          <a:off x="3632200" y="5940425"/>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1270000</xdr:colOff>
      <xdr:row>30</xdr:row>
      <xdr:rowOff>82550</xdr:rowOff>
    </xdr:from>
    <xdr:to>
      <xdr:col>4</xdr:col>
      <xdr:colOff>25400</xdr:colOff>
      <xdr:row>30</xdr:row>
      <xdr:rowOff>82550</xdr:rowOff>
    </xdr:to>
    <xdr:sp>
      <xdr:nvSpPr>
        <xdr:cNvPr id="126716" name="Line 183"/>
        <xdr:cNvSpPr/>
      </xdr:nvSpPr>
      <xdr:spPr>
        <a:xfrm>
          <a:off x="3638550" y="6121400"/>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1270000</xdr:colOff>
      <xdr:row>31</xdr:row>
      <xdr:rowOff>95250</xdr:rowOff>
    </xdr:from>
    <xdr:to>
      <xdr:col>4</xdr:col>
      <xdr:colOff>25400</xdr:colOff>
      <xdr:row>31</xdr:row>
      <xdr:rowOff>95250</xdr:rowOff>
    </xdr:to>
    <xdr:sp>
      <xdr:nvSpPr>
        <xdr:cNvPr id="126717" name="Line 184"/>
        <xdr:cNvSpPr/>
      </xdr:nvSpPr>
      <xdr:spPr>
        <a:xfrm>
          <a:off x="3638550" y="6334125"/>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1263650</xdr:colOff>
      <xdr:row>32</xdr:row>
      <xdr:rowOff>114300</xdr:rowOff>
    </xdr:from>
    <xdr:to>
      <xdr:col>4</xdr:col>
      <xdr:colOff>19050</xdr:colOff>
      <xdr:row>32</xdr:row>
      <xdr:rowOff>114300</xdr:rowOff>
    </xdr:to>
    <xdr:sp>
      <xdr:nvSpPr>
        <xdr:cNvPr id="126718" name="Line 185"/>
        <xdr:cNvSpPr/>
      </xdr:nvSpPr>
      <xdr:spPr>
        <a:xfrm>
          <a:off x="3632200" y="6553200"/>
          <a:ext cx="1333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901700</xdr:colOff>
      <xdr:row>61</xdr:row>
      <xdr:rowOff>95250</xdr:rowOff>
    </xdr:from>
    <xdr:to>
      <xdr:col>3</xdr:col>
      <xdr:colOff>1358900</xdr:colOff>
      <xdr:row>61</xdr:row>
      <xdr:rowOff>95250</xdr:rowOff>
    </xdr:to>
    <xdr:sp>
      <xdr:nvSpPr>
        <xdr:cNvPr id="126719" name="Line 187"/>
        <xdr:cNvSpPr/>
      </xdr:nvSpPr>
      <xdr:spPr>
        <a:xfrm>
          <a:off x="3270250" y="12277725"/>
          <a:ext cx="45720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1149350</xdr:colOff>
      <xdr:row>61</xdr:row>
      <xdr:rowOff>95250</xdr:rowOff>
    </xdr:from>
    <xdr:to>
      <xdr:col>3</xdr:col>
      <xdr:colOff>1149350</xdr:colOff>
      <xdr:row>63</xdr:row>
      <xdr:rowOff>82550</xdr:rowOff>
    </xdr:to>
    <xdr:sp>
      <xdr:nvSpPr>
        <xdr:cNvPr id="126720" name="Line 188"/>
        <xdr:cNvSpPr/>
      </xdr:nvSpPr>
      <xdr:spPr>
        <a:xfrm flipH="1">
          <a:off x="3517900" y="12277725"/>
          <a:ext cx="0" cy="38735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1149350</xdr:colOff>
      <xdr:row>62</xdr:row>
      <xdr:rowOff>101600</xdr:rowOff>
    </xdr:from>
    <xdr:to>
      <xdr:col>3</xdr:col>
      <xdr:colOff>1358900</xdr:colOff>
      <xdr:row>62</xdr:row>
      <xdr:rowOff>101600</xdr:rowOff>
    </xdr:to>
    <xdr:sp>
      <xdr:nvSpPr>
        <xdr:cNvPr id="126721" name="Line 189"/>
        <xdr:cNvSpPr/>
      </xdr:nvSpPr>
      <xdr:spPr>
        <a:xfrm flipV="1">
          <a:off x="3517900" y="12484100"/>
          <a:ext cx="2095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1149350</xdr:colOff>
      <xdr:row>63</xdr:row>
      <xdr:rowOff>76200</xdr:rowOff>
    </xdr:from>
    <xdr:to>
      <xdr:col>3</xdr:col>
      <xdr:colOff>1345565</xdr:colOff>
      <xdr:row>63</xdr:row>
      <xdr:rowOff>76200</xdr:rowOff>
    </xdr:to>
    <xdr:sp>
      <xdr:nvSpPr>
        <xdr:cNvPr id="126722" name="Line 190"/>
        <xdr:cNvSpPr/>
      </xdr:nvSpPr>
      <xdr:spPr>
        <a:xfrm>
          <a:off x="3517900" y="12658725"/>
          <a:ext cx="19621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856615</xdr:colOff>
      <xdr:row>35</xdr:row>
      <xdr:rowOff>120650</xdr:rowOff>
    </xdr:from>
    <xdr:to>
      <xdr:col>2</xdr:col>
      <xdr:colOff>1181100</xdr:colOff>
      <xdr:row>35</xdr:row>
      <xdr:rowOff>120650</xdr:rowOff>
    </xdr:to>
    <xdr:sp>
      <xdr:nvSpPr>
        <xdr:cNvPr id="126723" name="Line 136"/>
        <xdr:cNvSpPr/>
      </xdr:nvSpPr>
      <xdr:spPr>
        <a:xfrm>
          <a:off x="1999615" y="7159625"/>
          <a:ext cx="32448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856615</xdr:colOff>
      <xdr:row>42</xdr:row>
      <xdr:rowOff>101600</xdr:rowOff>
    </xdr:from>
    <xdr:to>
      <xdr:col>2</xdr:col>
      <xdr:colOff>1181100</xdr:colOff>
      <xdr:row>42</xdr:row>
      <xdr:rowOff>101600</xdr:rowOff>
    </xdr:to>
    <xdr:sp>
      <xdr:nvSpPr>
        <xdr:cNvPr id="126724" name="Line 136"/>
        <xdr:cNvSpPr/>
      </xdr:nvSpPr>
      <xdr:spPr>
        <a:xfrm>
          <a:off x="1999615" y="8483600"/>
          <a:ext cx="32448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616585</xdr:colOff>
      <xdr:row>48</xdr:row>
      <xdr:rowOff>120650</xdr:rowOff>
    </xdr:from>
    <xdr:to>
      <xdr:col>2</xdr:col>
      <xdr:colOff>869950</xdr:colOff>
      <xdr:row>48</xdr:row>
      <xdr:rowOff>120650</xdr:rowOff>
    </xdr:to>
    <xdr:sp>
      <xdr:nvSpPr>
        <xdr:cNvPr id="126725" name="Line 29"/>
        <xdr:cNvSpPr/>
      </xdr:nvSpPr>
      <xdr:spPr>
        <a:xfrm>
          <a:off x="1759585" y="9702800"/>
          <a:ext cx="25336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882015</xdr:colOff>
      <xdr:row>59</xdr:row>
      <xdr:rowOff>120650</xdr:rowOff>
    </xdr:from>
    <xdr:to>
      <xdr:col>3</xdr:col>
      <xdr:colOff>6985</xdr:colOff>
      <xdr:row>59</xdr:row>
      <xdr:rowOff>120650</xdr:rowOff>
    </xdr:to>
    <xdr:sp>
      <xdr:nvSpPr>
        <xdr:cNvPr id="126726" name="Line 148"/>
        <xdr:cNvSpPr/>
      </xdr:nvSpPr>
      <xdr:spPr>
        <a:xfrm>
          <a:off x="2025015" y="11903075"/>
          <a:ext cx="350520"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920115</xdr:colOff>
      <xdr:row>55</xdr:row>
      <xdr:rowOff>101600</xdr:rowOff>
    </xdr:from>
    <xdr:to>
      <xdr:col>3</xdr:col>
      <xdr:colOff>44450</xdr:colOff>
      <xdr:row>55</xdr:row>
      <xdr:rowOff>101600</xdr:rowOff>
    </xdr:to>
    <xdr:sp>
      <xdr:nvSpPr>
        <xdr:cNvPr id="126727" name="Line 148"/>
        <xdr:cNvSpPr/>
      </xdr:nvSpPr>
      <xdr:spPr>
        <a:xfrm>
          <a:off x="2063115" y="11083925"/>
          <a:ext cx="34988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895350</xdr:colOff>
      <xdr:row>49</xdr:row>
      <xdr:rowOff>120650</xdr:rowOff>
    </xdr:from>
    <xdr:to>
      <xdr:col>3</xdr:col>
      <xdr:colOff>19050</xdr:colOff>
      <xdr:row>49</xdr:row>
      <xdr:rowOff>120650</xdr:rowOff>
    </xdr:to>
    <xdr:sp>
      <xdr:nvSpPr>
        <xdr:cNvPr id="126728" name="Line 148"/>
        <xdr:cNvSpPr/>
      </xdr:nvSpPr>
      <xdr:spPr>
        <a:xfrm>
          <a:off x="2038350" y="9902825"/>
          <a:ext cx="349250" cy="0"/>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1162685</xdr:colOff>
      <xdr:row>55</xdr:row>
      <xdr:rowOff>139700</xdr:rowOff>
    </xdr:from>
    <xdr:to>
      <xdr:col>3</xdr:col>
      <xdr:colOff>1162685</xdr:colOff>
      <xdr:row>57</xdr:row>
      <xdr:rowOff>132715</xdr:rowOff>
    </xdr:to>
    <xdr:sp>
      <xdr:nvSpPr>
        <xdr:cNvPr id="126729" name="Line 188"/>
        <xdr:cNvSpPr/>
      </xdr:nvSpPr>
      <xdr:spPr>
        <a:xfrm flipH="1">
          <a:off x="3531235" y="11122025"/>
          <a:ext cx="0" cy="393065"/>
        </a:xfrm>
        <a:prstGeom prst="line">
          <a:avLst/>
        </a:prstGeom>
        <a:ln w="9525" cap="flat" cmpd="sng">
          <a:solidFill>
            <a:srgbClr val="000000"/>
          </a:solidFill>
          <a:prstDash val="solid"/>
          <a:headEnd type="none" w="med" len="med"/>
          <a:tailEnd type="none" w="med" len="med"/>
        </a:ln>
      </xdr:spPr>
    </xdr:sp>
    <xdr:clientData/>
  </xdr:twoCellAnchor>
  <xdr:twoCellAnchor>
    <xdr:from>
      <xdr:col>3</xdr:col>
      <xdr:colOff>1181735</xdr:colOff>
      <xdr:row>57</xdr:row>
      <xdr:rowOff>120650</xdr:rowOff>
    </xdr:from>
    <xdr:to>
      <xdr:col>4</xdr:col>
      <xdr:colOff>6350</xdr:colOff>
      <xdr:row>57</xdr:row>
      <xdr:rowOff>120650</xdr:rowOff>
    </xdr:to>
    <xdr:sp>
      <xdr:nvSpPr>
        <xdr:cNvPr id="126730" name="Line 159"/>
        <xdr:cNvSpPr/>
      </xdr:nvSpPr>
      <xdr:spPr>
        <a:xfrm flipV="1">
          <a:off x="3550285" y="11503025"/>
          <a:ext cx="202565" cy="0"/>
        </a:xfrm>
        <a:prstGeom prst="line">
          <a:avLst/>
        </a:prstGeom>
        <a:ln w="9525" cap="flat" cmpd="sng">
          <a:solidFill>
            <a:srgbClr val="000000"/>
          </a:solidFill>
          <a:prstDash val="solid"/>
          <a:headEnd type="none" w="med" len="med"/>
          <a:tailEnd type="none" w="med" len="med"/>
        </a:ln>
      </xdr:spPr>
    </xdr:sp>
    <xdr:clientData/>
  </xdr:twoCellAnchor>
  <xdr:twoCellAnchor>
    <xdr:from>
      <xdr:col>2</xdr:col>
      <xdr:colOff>876300</xdr:colOff>
      <xdr:row>58</xdr:row>
      <xdr:rowOff>38735</xdr:rowOff>
    </xdr:from>
    <xdr:to>
      <xdr:col>2</xdr:col>
      <xdr:colOff>876300</xdr:colOff>
      <xdr:row>60</xdr:row>
      <xdr:rowOff>19050</xdr:rowOff>
    </xdr:to>
    <xdr:sp>
      <xdr:nvSpPr>
        <xdr:cNvPr id="126731" name="Line 167"/>
        <xdr:cNvSpPr/>
      </xdr:nvSpPr>
      <xdr:spPr>
        <a:xfrm flipH="1">
          <a:off x="2019300" y="11621135"/>
          <a:ext cx="0" cy="380365"/>
        </a:xfrm>
        <a:prstGeom prst="line">
          <a:avLst/>
        </a:prstGeom>
        <a:ln w="9525" cap="flat" cmpd="sng">
          <a:solidFill>
            <a:srgbClr val="000000"/>
          </a:solidFill>
          <a:prstDash val="solid"/>
          <a:headEnd type="none" w="med" len="med"/>
          <a:tailEnd type="none" w="med" len="med"/>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533400</xdr:colOff>
      <xdr:row>5</xdr:row>
      <xdr:rowOff>146050</xdr:rowOff>
    </xdr:from>
    <xdr:to>
      <xdr:col>11</xdr:col>
      <xdr:colOff>85725</xdr:colOff>
      <xdr:row>13</xdr:row>
      <xdr:rowOff>13335</xdr:rowOff>
    </xdr:to>
    <xdr:pic>
      <xdr:nvPicPr>
        <xdr:cNvPr id="104834" name="图片 2"/>
        <xdr:cNvPicPr>
          <a:picLocks noChangeAspect="1"/>
        </xdr:cNvPicPr>
      </xdr:nvPicPr>
      <xdr:blipFill>
        <a:blip r:embed="rId1"/>
        <a:stretch>
          <a:fillRect/>
        </a:stretch>
      </xdr:blipFill>
      <xdr:spPr>
        <a:xfrm>
          <a:off x="5162550" y="1146175"/>
          <a:ext cx="3679825" cy="1467485"/>
        </a:xfrm>
        <a:prstGeom prst="rect">
          <a:avLst/>
        </a:prstGeom>
        <a:noFill/>
        <a:ln w="9525">
          <a:noFill/>
        </a:ln>
      </xdr:spPr>
    </xdr:pic>
    <xdr:clientData/>
  </xdr:twoCellAnchor>
  <xdr:twoCellAnchor editAs="oneCell">
    <xdr:from>
      <xdr:col>1</xdr:col>
      <xdr:colOff>0</xdr:colOff>
      <xdr:row>8</xdr:row>
      <xdr:rowOff>0</xdr:rowOff>
    </xdr:from>
    <xdr:to>
      <xdr:col>5</xdr:col>
      <xdr:colOff>685800</xdr:colOff>
      <xdr:row>10</xdr:row>
      <xdr:rowOff>107950</xdr:rowOff>
    </xdr:to>
    <xdr:pic>
      <xdr:nvPicPr>
        <xdr:cNvPr id="104835" name="图片 3"/>
        <xdr:cNvPicPr>
          <a:picLocks noChangeAspect="1"/>
        </xdr:cNvPicPr>
      </xdr:nvPicPr>
      <xdr:blipFill>
        <a:blip r:embed="rId2"/>
        <a:stretch>
          <a:fillRect/>
        </a:stretch>
      </xdr:blipFill>
      <xdr:spPr>
        <a:xfrm>
          <a:off x="685800" y="1600200"/>
          <a:ext cx="3562350" cy="508000"/>
        </a:xfrm>
        <a:prstGeom prst="rect">
          <a:avLst/>
        </a:prstGeom>
        <a:noFill/>
        <a:ln w="9525">
          <a:noFill/>
        </a:ln>
      </xdr:spPr>
    </xdr:pic>
    <xdr:clientData/>
  </xdr:twoCellAnchor>
  <xdr:twoCellAnchor editAs="oneCell">
    <xdr:from>
      <xdr:col>0</xdr:col>
      <xdr:colOff>356235</xdr:colOff>
      <xdr:row>12</xdr:row>
      <xdr:rowOff>57150</xdr:rowOff>
    </xdr:from>
    <xdr:to>
      <xdr:col>5</xdr:col>
      <xdr:colOff>647700</xdr:colOff>
      <xdr:row>23</xdr:row>
      <xdr:rowOff>158115</xdr:rowOff>
    </xdr:to>
    <xdr:pic>
      <xdr:nvPicPr>
        <xdr:cNvPr id="104836" name="图片 4"/>
        <xdr:cNvPicPr>
          <a:picLocks noChangeAspect="1"/>
        </xdr:cNvPicPr>
      </xdr:nvPicPr>
      <xdr:blipFill>
        <a:blip r:embed="rId3"/>
        <a:stretch>
          <a:fillRect/>
        </a:stretch>
      </xdr:blipFill>
      <xdr:spPr>
        <a:xfrm>
          <a:off x="356235" y="2457450"/>
          <a:ext cx="3853815" cy="230124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164465</xdr:colOff>
      <xdr:row>7</xdr:row>
      <xdr:rowOff>0</xdr:rowOff>
    </xdr:from>
    <xdr:to>
      <xdr:col>18</xdr:col>
      <xdr:colOff>236855</xdr:colOff>
      <xdr:row>20</xdr:row>
      <xdr:rowOff>190500</xdr:rowOff>
    </xdr:to>
    <xdr:pic>
      <xdr:nvPicPr>
        <xdr:cNvPr id="105953" name="图片 1"/>
        <xdr:cNvPicPr>
          <a:picLocks noChangeAspect="1"/>
        </xdr:cNvPicPr>
      </xdr:nvPicPr>
      <xdr:blipFill>
        <a:blip r:embed="rId1"/>
        <a:stretch>
          <a:fillRect/>
        </a:stretch>
      </xdr:blipFill>
      <xdr:spPr>
        <a:xfrm>
          <a:off x="10864215" y="1400175"/>
          <a:ext cx="2815590" cy="2790825"/>
        </a:xfrm>
        <a:prstGeom prst="rect">
          <a:avLst/>
        </a:prstGeom>
        <a:noFill/>
        <a:ln w="9525">
          <a:noFill/>
        </a:ln>
      </xdr:spPr>
    </xdr:pic>
    <xdr:clientData/>
  </xdr:twoCellAnchor>
  <xdr:twoCellAnchor editAs="oneCell">
    <xdr:from>
      <xdr:col>14</xdr:col>
      <xdr:colOff>118745</xdr:colOff>
      <xdr:row>20</xdr:row>
      <xdr:rowOff>120650</xdr:rowOff>
    </xdr:from>
    <xdr:to>
      <xdr:col>18</xdr:col>
      <xdr:colOff>171450</xdr:colOff>
      <xdr:row>34</xdr:row>
      <xdr:rowOff>38735</xdr:rowOff>
    </xdr:to>
    <xdr:pic>
      <xdr:nvPicPr>
        <xdr:cNvPr id="105954" name="图片 3"/>
        <xdr:cNvPicPr>
          <a:picLocks noChangeAspect="1"/>
        </xdr:cNvPicPr>
      </xdr:nvPicPr>
      <xdr:blipFill>
        <a:blip r:embed="rId2"/>
        <a:stretch>
          <a:fillRect/>
        </a:stretch>
      </xdr:blipFill>
      <xdr:spPr>
        <a:xfrm>
          <a:off x="10818495" y="4121150"/>
          <a:ext cx="2795905" cy="2718435"/>
        </a:xfrm>
        <a:prstGeom prst="rect">
          <a:avLst/>
        </a:prstGeom>
        <a:noFill/>
        <a:ln w="9525">
          <a:noFill/>
        </a:ln>
      </xdr:spPr>
    </xdr:pic>
    <xdr:clientData/>
  </xdr:twoCellAnchor>
  <xdr:twoCellAnchor editAs="oneCell">
    <xdr:from>
      <xdr:col>0</xdr:col>
      <xdr:colOff>0</xdr:colOff>
      <xdr:row>8</xdr:row>
      <xdr:rowOff>0</xdr:rowOff>
    </xdr:from>
    <xdr:to>
      <xdr:col>8</xdr:col>
      <xdr:colOff>330200</xdr:colOff>
      <xdr:row>21</xdr:row>
      <xdr:rowOff>6350</xdr:rowOff>
    </xdr:to>
    <xdr:pic>
      <xdr:nvPicPr>
        <xdr:cNvPr id="105955" name="图片 5"/>
        <xdr:cNvPicPr>
          <a:picLocks noChangeAspect="1"/>
        </xdr:cNvPicPr>
      </xdr:nvPicPr>
      <xdr:blipFill>
        <a:blip r:embed="rId3"/>
        <a:stretch>
          <a:fillRect/>
        </a:stretch>
      </xdr:blipFill>
      <xdr:spPr>
        <a:xfrm>
          <a:off x="0" y="1600200"/>
          <a:ext cx="5816600" cy="2606675"/>
        </a:xfrm>
        <a:prstGeom prst="rect">
          <a:avLst/>
        </a:prstGeom>
        <a:noFill/>
        <a:ln w="9525">
          <a:noFill/>
        </a:ln>
      </xdr:spPr>
    </xdr:pic>
    <xdr:clientData/>
  </xdr:twoCellAnchor>
  <xdr:twoCellAnchor editAs="oneCell">
    <xdr:from>
      <xdr:col>0</xdr:col>
      <xdr:colOff>0</xdr:colOff>
      <xdr:row>21</xdr:row>
      <xdr:rowOff>0</xdr:rowOff>
    </xdr:from>
    <xdr:to>
      <xdr:col>8</xdr:col>
      <xdr:colOff>318135</xdr:colOff>
      <xdr:row>27</xdr:row>
      <xdr:rowOff>177800</xdr:rowOff>
    </xdr:to>
    <xdr:pic>
      <xdr:nvPicPr>
        <xdr:cNvPr id="105956" name="图片 6"/>
        <xdr:cNvPicPr>
          <a:picLocks noChangeAspect="1"/>
        </xdr:cNvPicPr>
      </xdr:nvPicPr>
      <xdr:blipFill>
        <a:blip r:embed="rId4"/>
        <a:stretch>
          <a:fillRect/>
        </a:stretch>
      </xdr:blipFill>
      <xdr:spPr>
        <a:xfrm>
          <a:off x="0" y="4200525"/>
          <a:ext cx="5804535" cy="13779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2006work\&#20013;&#20132;&#39033;&#30446;\&#22522;&#30784;&#36164;&#26009;\&#20013;&#21457;&#36164;&#20135;&#35780;&#20272;&#20844;&#21496;&#36164;&#26009;&#23450;&#31295;0319\My%20job\&#36187;&#29305;\report\WINDOWS\Desktop\&#33487;&#24030;&#33647;&#19994;&#35780;&#20272;\WINDOWS\Desktop\&#33487;&#24030;&#33647;&#19994;&#35780;&#20272;\&#21830;&#26631;&#35780;&#20272;&#36164;&#26009;-&#22635;&#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24037;&#20316;&#24213;&#31295;12.11\&#22303;&#22320;&#24213;&#3129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2006work\&#20013;&#20132;&#39033;&#30446;\&#22522;&#30784;&#36164;&#26009;\&#20013;&#21457;&#36164;&#20135;&#35780;&#20272;&#20844;&#21496;&#36164;&#26009;&#23450;&#31295;0319\WINDOWS\TEMP\My%20Documents\&#24037;&#20316;&#24213;&#31295;12.11\&#22303;&#22320;&#24213;&#3129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2006work\&#20013;&#20132;&#39033;&#30446;\&#22522;&#30784;&#36164;&#26009;\&#20013;&#21457;&#36164;&#20135;&#35780;&#20272;&#20844;&#21496;&#36164;&#26009;&#23450;&#31295;0319\&#37096;&#38376;&#31649;&#29702;&#21450;&#24037;&#20316;&#24635;&#32467;\&#20013;&#21457;&#26631;&#20934;\&#29616;&#22330;&#24037;&#20316;&#24213;&#31295;\&#24212;&#29992;\My%20Documents\&#24037;&#20316;&#24213;&#31295;12.11\&#22303;&#22320;&#24213;&#312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MHILY\Documents\WeChat%20Files\wxid_sdvp1y4matyg22\FileStorage\File\2023-06\&#25104;&#26412;&#27861;&#35780;&#20272;&#26126;&#32454;&#34920;&#65293;&#4078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MHILY\Documents\WeChat%20Files\wxid_sdvp1y4matyg22\FileStorage\File\2023-06\&#23089;&#20048;&#36164;&#35759;\&#20225;&#19994;&#20215;&#20540;&#35780;&#20272;\&#20462;&#25913;&#21518;&#36164;&#20135;&#35780;&#20272;&#31354;&#30333;&#21407;&#22987;&#34920;(&#22312;&#23436;&#2189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MHILY\Documents\WeChat%20Files\wxid_sdvp1y4matyg22\FileStorage\File\2023-06\01&#25104;&#26412;&#27861;&#36164;&#20135;&#35780;&#20272;&#30003;&#25253;&#34920;--qiha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收入"/>
      <sheetName val="成本"/>
      <sheetName val="营业费用"/>
      <sheetName val="管理费用"/>
      <sheetName val="财务费用"/>
      <sheetName val="资本性支出"/>
      <sheetName val=""/>
      <sheetName val="WC"/>
      <sheetName val="Capex"/>
      <sheetName val="DCF2"/>
      <sheetName val="Sale"/>
      <sheetName val="商标评估资料-填表"/>
      <sheetName val="#REF"/>
      <sheetName val="G&am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操作表"/>
      <sheetName val="调查分析表"/>
      <sheetName val="土地一般因素"/>
      <sheetName val="成本逼近"/>
      <sheetName val="土地调查评价表-工业用地"/>
      <sheetName val="土地调查评价表-商业用地"/>
      <sheetName val="居住用地"/>
      <sheetName val="工业"/>
      <sheetName val="住宅"/>
      <sheetName val="商业"/>
      <sheetName val="土地租赁"/>
      <sheetName val="房地出租"/>
      <sheetName val="生产企业不动产"/>
      <sheetName val=""/>
      <sheetName val="封面"/>
      <sheetName val="毕马威联系人"/>
      <sheetName val="资产负债表项目与会计科目对照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贷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3 专项拨备变动"/>
      <sheetName val="41.0 对外实体投资"/>
      <sheetName val="39。0 资产流动性情况"/>
      <sheetName val="Sheet1"/>
      <sheetName val="Sheet2"/>
      <sheetName val="Sheet3"/>
      <sheetName val="5.0 贷款分析(按性质) "/>
      <sheetName val="5.3-贷款分析(按原发放日期分析)2003-6-30"/>
      <sheetName val="会计帐与传输总数调节表"/>
      <sheetName val="20.0 待处理抵债资产"/>
      <sheetName val="27.5 应付利润增减变动情况"/>
      <sheetName val="38.6.2 已决未记帐诉讼"/>
      <sheetName val="40.2.2 业务与相关会计科目对照表 (外币)"/>
      <sheetName val="40.3 核销和年內回收款项分类"/>
      <sheetName val="41.1 自办经济实体"/>
      <sheetName val="42.0-关联方交易"/>
      <sheetName val="目录"/>
      <sheetName val="表1"/>
      <sheetName val="表2"/>
      <sheetName val="表3流动资产汇总表"/>
      <sheetName val="表3-1-1库存现金"/>
      <sheetName val="表3-1-2运送中现金"/>
      <sheetName val="表3-1-3银行存款"/>
      <sheetName val="表3-2贵金属"/>
      <sheetName val="表3-3存放中央银行款项"/>
      <sheetName val="表3-4存放同业款项"/>
      <sheetName val="表3-5拆放同业款项"/>
      <sheetName val="表3-6拆放金融性公司"/>
      <sheetName val="表3-7短期贷款汇总表"/>
      <sheetName val="表3-7-1短期贷款（对公）"/>
      <sheetName val="表3-7-2短期贷款（对私）"/>
      <sheetName val="表3-8应收进出口押汇"/>
      <sheetName val="表3-9应收账款"/>
      <sheetName val="表3-10其他应收款"/>
      <sheetName val="表3-11贴现"/>
      <sheetName val="表3-12短期投资"/>
      <sheetName val="表3-13代理证券"/>
      <sheetName val="表3-14买入返售证券"/>
      <sheetName val="表3-15待处理流动资产净损失"/>
      <sheetName val="表3-16一年内到期长期投资"/>
      <sheetName val="表4-1-1中长期贷款（对公）"/>
      <sheetName val="表4-1-2中长期贷款（对私）"/>
      <sheetName val="表4-2不良贷款（含对公、私）"/>
      <sheetName val="表5长期投资汇总表"/>
      <sheetName val="表5-1长期股权投资"/>
      <sheetName val="表5-2长期非剥离债转股"/>
      <sheetName val="表5-3长期债券投资"/>
      <sheetName val="表6固定资产汇总表"/>
      <sheetName val="表6-1-1建筑物"/>
      <sheetName val="表6-1-2构筑物"/>
      <sheetName val="表6-2-1机器设备"/>
      <sheetName val="表6-2-2车辆"/>
      <sheetName val="表6-3-1土建在建工程"/>
      <sheetName val="表6-3-2设备在建工程"/>
      <sheetName val="表6-4固定资产清理"/>
      <sheetName val="表6-5待处理固定资产净损失"/>
      <sheetName val="表7-1土地使用权"/>
      <sheetName val="表7-2无形资产-其他无形资产"/>
      <sheetName val="表8-1长期待摊费用"/>
      <sheetName val="表9其他资产"/>
      <sheetName val="表9-1待处理抵债房屋"/>
      <sheetName val="表9-2待处理抵债土地"/>
      <sheetName val="表9-3待处理抵债交通工具"/>
      <sheetName val="表9-4待处理抵债机器设备"/>
      <sheetName val="表9-5待处理抵债权利凭证"/>
      <sheetName val="表9-6待处理其他抵债资产"/>
      <sheetName val="表9-7抵债资产待处理损溢"/>
      <sheetName val="表9-8待处理资产"/>
      <sheetName val="表10流动负债汇总表"/>
      <sheetName val="表10-1短期存款"/>
      <sheetName val="表10-2短期储蓄存款"/>
      <sheetName val="表10-3财政性存款"/>
      <sheetName val="表10-4向央行借款"/>
      <sheetName val="表10-5同业存放款"/>
      <sheetName val="表10-6同业拆入"/>
      <sheetName val="表10-7金融性公司拆入"/>
      <sheetName val="表10-8应解汇款"/>
      <sheetName val="表10-9汇出汇款"/>
      <sheetName val="表10-10应付代理证券款项"/>
      <sheetName val="表10-11应付账款"/>
      <sheetName val="表10-12其它应付款"/>
      <sheetName val="表10-13应付工资"/>
      <sheetName val="表10-14应付福利费"/>
      <sheetName val="表10-15应交税金"/>
      <sheetName val="表10-16应付利润"/>
      <sheetName val="表10-17预提费用"/>
      <sheetName val="表10-18发行短期债券"/>
      <sheetName val="表10-19一年内到期的长期负债"/>
      <sheetName val="表11长期负债汇总"/>
      <sheetName val="表11-1长期存款"/>
      <sheetName val="表11-2长期储蓄存款"/>
      <sheetName val="表11-3保证金"/>
      <sheetName val="表11-4发行长期债券"/>
      <sheetName val="表11-5长期借款"/>
      <sheetName val="表11-6长期应付款"/>
      <sheetName val="表12其他负债"/>
      <sheetName val="表12-1委托贷款"/>
      <sheetName val="表12-2委托贷款基金"/>
      <sheetName val="20.0 附表"/>
      <sheetName val="29.0 附表"/>
      <sheetName val="33.0 附表（1）"/>
      <sheetName val="33.0 附表（2）"/>
      <sheetName val="33.0 附表（3）"/>
      <sheetName val="33.0 附表（4）"/>
      <sheetName val="33.0 附表（5）"/>
      <sheetName val="12.1 其宁应收款明细表"/>
      <sheetName val="汇总"/>
      <sheetName val="置"/>
      <sheetName val="赤"/>
      <sheetName val="大"/>
      <sheetName val="红"/>
      <sheetName val="开"/>
      <sheetName val="湄"/>
      <sheetName val="仁"/>
      <sheetName val="绥"/>
      <sheetName val="桐"/>
      <sheetName val="营"/>
      <sheetName val="余"/>
      <sheetName val="正"/>
      <sheetName val="县"/>
      <sheetName val="40－短期借款变动表 "/>
      <sheetName val="41－拆入资金"/>
      <sheetName val="42－应付手续费 "/>
      <sheetName val="43－应付佣金 "/>
      <sheetName val="44－应付分保账款 "/>
      <sheetName val="45－预收保费 "/>
      <sheetName val="46-预收分保赔款（中华）"/>
      <sheetName val="47-存入分保准备金（中华）"/>
      <sheetName val="48－存入保证金 "/>
      <sheetName val="49－存入准备金清查评估表（中华）"/>
      <sheetName val="50-内部往来"/>
      <sheetName val="50－1-内部往来清查评估表（中华）"/>
      <sheetName val="50－2－系统往来清查评估表（中华）"/>
      <sheetName val="51-1-应付工资及应付福利费变动表"/>
      <sheetName val="51-2-职工人数统计表"/>
      <sheetName val="51-3-福利费计算表"/>
      <sheetName val="52－应付保户利差"/>
      <sheetName val="52-1应付保户利差（中华）"/>
      <sheetName val="53－应付利润"/>
      <sheetName val="54－应交税金"/>
      <sheetName val="55－卖出回购证券"/>
      <sheetName val="56－其他应付款"/>
      <sheetName val="57－预提费用"/>
      <sheetName val="57-1-预提费用清查表（中华）"/>
      <sheetName val="58－未决赔款准备金"/>
      <sheetName val="60－未到期责任准备金"/>
      <sheetName val="61－保户储金"/>
      <sheetName val="62－其他流动负债"/>
      <sheetName val="63－长期责任准备金"/>
      <sheetName val="64－长期健康险责任准备金"/>
      <sheetName val="65－寿险责任准备金"/>
      <sheetName val="66－保险保障基金"/>
      <sheetName val="67－长期借款"/>
      <sheetName val="67-1-一年内到期长期负债清查表（中华）"/>
      <sheetName val="68-长期应付款"/>
      <sheetName val="69-住房周转金"/>
      <sheetName val="70-其他长期负债"/>
      <sheetName val="71-少数股东权益"/>
      <sheetName val="72-所有者权益"/>
      <sheetName val="72-1-接受捐赠资产"/>
      <sheetName val="总审定表"/>
      <sheetName val="表5固定资产汇总表 "/>
      <sheetName val="表5-1-1建筑物"/>
      <sheetName val="表5-1-2构筑物"/>
      <sheetName val="表5-2-1营业器具"/>
      <sheetName val="表5-2-2交通工具"/>
      <sheetName val="表5-2-4租赁器具及设备"/>
      <sheetName val="表5-3-1土建在建工程"/>
      <sheetName val="表5-3-2设备在建工程"/>
      <sheetName val="表5-4固定资产清理"/>
      <sheetName val="表5-5待处理固定资产净损失"/>
      <sheetName val="表6-1无形资产－土地"/>
      <sheetName val="表6-2无形资产-其他无形资产"/>
      <sheetName val="表8-1抵债房屋"/>
      <sheetName val="表8-2抵债土地"/>
      <sheetName val="表3-6买汇及贴现"/>
      <sheetName val="表3-7短期贷款汇总"/>
      <sheetName val="表3-7-2短期贷款(对私)"/>
      <sheetName val="表3-8贸易融资"/>
      <sheetName val="表3-9应收利息"/>
      <sheetName val="表3-10应收股利"/>
      <sheetName val="表3-11其他应收款"/>
      <sheetName val="表3-13买入返售款项"/>
      <sheetName val="表3-14待摊费用"/>
      <sheetName val="表3-15一年内到期的长期资产"/>
      <sheetName val="表3-16其他流动资产"/>
      <sheetName val="表4-1中长期贷款汇总"/>
      <sheetName val="表4-1-2中长期贷款 (对私)"/>
      <sheetName val="表4-3长期投资汇总表"/>
      <sheetName val="表4-3-1长期股权投资"/>
      <sheetName val="表4-3-2长期信托债转股"/>
      <sheetName val="表4-3-3长期债权投资"/>
      <sheetName val="房地产评估调查表"/>
      <sheetName val="B11车辆状况调查表"/>
      <sheetName val="表5-2-3电子设备"/>
      <sheetName val="设备附表1"/>
      <sheetName val="设备附表2"/>
      <sheetName val="表7长期待摊费用"/>
      <sheetName val="表8抵债资产汇总表"/>
      <sheetName val="表8-3抵债交通工具"/>
      <sheetName val="表8-4抵债机器设备"/>
      <sheetName val="表8-5抵债权利凭证"/>
      <sheetName val="表8-6其他抵债资产"/>
      <sheetName val="表8-7抵债资产待处理损溢"/>
      <sheetName val="表9其他长期资产"/>
      <sheetName val="表10-3向央行借款"/>
      <sheetName val="表10-4票据融资"/>
      <sheetName val="表10-7卖出回购款项"/>
      <sheetName val="表10-10存入保证金 "/>
      <sheetName val="表10-11应付利息"/>
      <sheetName val="表10-18递延收益"/>
      <sheetName val="表10-19预计负债"/>
      <sheetName val="表10-20一年内到期的长期负债"/>
      <sheetName val="表10－21其他流动负债"/>
      <sheetName val="表11-3转贷款资金"/>
      <sheetName val="表11-5长期应付款"/>
      <sheetName val="表11－6其他长期负债"/>
      <sheetName val="房地产评估调查表（1）"/>
      <sheetName val="房地产评估调查表（2）"/>
      <sheetName val="房地产评估调查表（3）"/>
      <sheetName val="房地产调查评估表（4）"/>
      <sheetName val="房地产评估调查表（5）"/>
      <sheetName val="房地产评估调查表（6）"/>
      <sheetName val="房地产评估调查表(7)"/>
      <sheetName val="房地产评估调查表（8）"/>
      <sheetName val="房地产评估调查表（9）"/>
      <sheetName val="房地产评估调查表 (10)"/>
      <sheetName val="房地产评估调查表 (11)"/>
      <sheetName val="房地产评估调查表 (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操作表"/>
      <sheetName val="调查分析表"/>
      <sheetName val="土地一般因素"/>
      <sheetName val="成本逼近"/>
      <sheetName val="土地调查评价表-工业用地"/>
      <sheetName val="土地调查评价表-商业用地"/>
      <sheetName val="居住用地"/>
      <sheetName val="工业"/>
      <sheetName val="住宅"/>
      <sheetName val="商业"/>
      <sheetName val="土地租赁"/>
      <sheetName val="房地出租"/>
      <sheetName val="生产企业不动产"/>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操作表"/>
      <sheetName val="调查分析表"/>
      <sheetName val="土地一般因素"/>
      <sheetName val="成本逼近"/>
      <sheetName val="土地调查评价表-工业用地"/>
      <sheetName val="土地调查评价表-商业用地"/>
      <sheetName val="居住用地"/>
      <sheetName val="工业"/>
      <sheetName val="住宅"/>
      <sheetName val="商业"/>
      <sheetName val="土地租赁"/>
      <sheetName val="房地出租"/>
      <sheetName val="生产企业不动产"/>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laroux"/>
      <sheetName val="资产负债表(旧)"/>
      <sheetName val="索引目录"/>
      <sheetName val="基本情况"/>
      <sheetName val="页面"/>
      <sheetName val="1-汇总表"/>
      <sheetName val="2-分类汇总"/>
      <sheetName val="3-流动汇总"/>
      <sheetName val="表3-1货币汇总表"/>
      <sheetName val="3-1-1现金"/>
      <sheetName val="3-1-2银行存款"/>
      <sheetName val="3-1-3其他货币资金"/>
      <sheetName val="3-2交易性金融资产汇总"/>
      <sheetName val="3-2-1交易性-股票"/>
      <sheetName val="3-2-2交易性-债券"/>
      <sheetName val="3-2-3交易性-基金"/>
      <sheetName val="3-3应收票据"/>
      <sheetName val="3-4应收账款"/>
      <sheetName val="3-5预付账款"/>
      <sheetName val="3-6应收利息"/>
      <sheetName val="3-7应收股利"/>
      <sheetName val="3-8其他应收款"/>
      <sheetName val="3-9存货汇总"/>
      <sheetName val="3-9-1材料采购（在途物资）"/>
      <sheetName val="3-9-2原材料"/>
      <sheetName val="3-9-3在库周转材料"/>
      <sheetName val="3-9-4委托加工物资"/>
      <sheetName val="3-9-5产成品（库存商品）"/>
      <sheetName val="3-9-6在产品（自制半成品）"/>
      <sheetName val="3-9-7发出商品"/>
      <sheetName val="3-9-8在用周转材料"/>
      <sheetName val="3-10一年到期非流动资产"/>
      <sheetName val="3-11其他流动资产"/>
      <sheetName val="4-非流动资产汇总"/>
      <sheetName val="4-1可供出售金融资产汇总"/>
      <sheetName val="4-1-1可出售-股票"/>
      <sheetName val="4-1-2可出售-债券"/>
      <sheetName val="4-1-3可出售-其他"/>
      <sheetName val="4-2持有到期投资"/>
      <sheetName val="4-3长期应收"/>
      <sheetName val="4-4股权投资"/>
      <sheetName val="4-5-1投资性房地产"/>
      <sheetName val="4-5-2投资性房地产"/>
      <sheetName val="4-5-3投资性地产"/>
      <sheetName val="4-5-4投资性地产"/>
      <sheetName val="4-6固定资产汇总"/>
      <sheetName val="4-6-1房屋建筑物"/>
      <sheetName val="4-6-2构筑物"/>
      <sheetName val="4-6-3管道沟槽"/>
      <sheetName val="4-6-4机器设备"/>
      <sheetName val="4-6-5车辆"/>
      <sheetName val="4-6-6电子设备"/>
      <sheetName val="4-6-7土地"/>
      <sheetName val="4-7在建工程汇总"/>
      <sheetName val="4-7-1在建（土建）"/>
      <sheetName val="4-7-2在建（设备）"/>
      <sheetName val="4-8工程物资"/>
      <sheetName val="4-9固定资产清理"/>
      <sheetName val="4-10生产性生物资产"/>
      <sheetName val="4-11油气资产"/>
      <sheetName val="4-12无形资产汇总"/>
      <sheetName val="4-12-1无形-土地"/>
      <sheetName val="4-12-2无形-矿业权"/>
      <sheetName val="4-12-3无形-其他"/>
      <sheetName val="4-13开发支出"/>
      <sheetName val="4-14商誉"/>
      <sheetName val="4-15长期待摊费用"/>
      <sheetName val="4-16递延所得税资产"/>
      <sheetName val="4-17其他非流动资产"/>
      <sheetName val="5-流动负债汇总"/>
      <sheetName val="5-1短期借款"/>
      <sheetName val="5-2交易性金融负债"/>
      <sheetName val="5-3应付票据"/>
      <sheetName val="5-4应付账款"/>
      <sheetName val="5-5预收账款"/>
      <sheetName val="5-6职工薪酬"/>
      <sheetName val="5-7应交税费"/>
      <sheetName val="5-8应付利息"/>
      <sheetName val="5-9应付股利（利润）"/>
      <sheetName val="5-10其他应付款"/>
      <sheetName val="5-11一年到期非流动负债"/>
      <sheetName val="5-12其他流动负债"/>
      <sheetName val="6-非流动负债汇总 "/>
      <sheetName val="6-1长期借款"/>
      <sheetName val="6-2应付债券"/>
      <sheetName val="6-3长期应付款"/>
      <sheetName val="6-4专项应付款"/>
      <sheetName val="6-5预计负债"/>
      <sheetName val="6-6递延所得税负债"/>
      <sheetName val="6-7其他非流动负债"/>
      <sheetName val="00000000"/>
      <sheetName val="链接报告1"/>
      <sheetName val="链接报告2"/>
      <sheetName val="各项说明"/>
      <sheetName val="结论"/>
      <sheetName val="固定资产说明"/>
      <sheetName val="封面"/>
      <sheetName val="说明"/>
    </sheetNames>
    <sheetDataSet>
      <sheetData sheetId="0"/>
      <sheetData sheetId="1"/>
      <sheetData sheetId="2"/>
      <sheetData sheetId="3"/>
      <sheetData sheetId="4"/>
      <sheetData sheetId="5"/>
      <sheetData sheetId="6">
        <row r="8">
          <cell r="B8" t="str">
            <v>货币资金</v>
          </cell>
          <cell r="C8">
            <v>0</v>
          </cell>
          <cell r="D8">
            <v>0</v>
          </cell>
          <cell r="E8">
            <v>0</v>
          </cell>
          <cell r="F8">
            <v>0</v>
          </cell>
        </row>
        <row r="9">
          <cell r="B9" t="str">
            <v>交易性金融资产</v>
          </cell>
          <cell r="C9">
            <v>0</v>
          </cell>
          <cell r="D9">
            <v>0</v>
          </cell>
          <cell r="E9">
            <v>0</v>
          </cell>
          <cell r="F9">
            <v>0</v>
          </cell>
        </row>
        <row r="10">
          <cell r="B10" t="str">
            <v>应收票据</v>
          </cell>
          <cell r="C10">
            <v>0</v>
          </cell>
          <cell r="D10">
            <v>0</v>
          </cell>
          <cell r="E10">
            <v>0</v>
          </cell>
          <cell r="F10">
            <v>0</v>
          </cell>
        </row>
        <row r="11">
          <cell r="B11" t="str">
            <v>应收账款</v>
          </cell>
          <cell r="C11">
            <v>0</v>
          </cell>
          <cell r="D11">
            <v>0</v>
          </cell>
          <cell r="E11">
            <v>0</v>
          </cell>
          <cell r="F11">
            <v>0</v>
          </cell>
        </row>
        <row r="12">
          <cell r="B12" t="str">
            <v>预付款项</v>
          </cell>
          <cell r="C12">
            <v>0</v>
          </cell>
          <cell r="D12">
            <v>0</v>
          </cell>
          <cell r="E12">
            <v>0</v>
          </cell>
          <cell r="F12">
            <v>0</v>
          </cell>
        </row>
        <row r="13">
          <cell r="B13" t="str">
            <v>应收利息</v>
          </cell>
          <cell r="C13">
            <v>0</v>
          </cell>
          <cell r="D13">
            <v>0</v>
          </cell>
          <cell r="E13">
            <v>0</v>
          </cell>
          <cell r="F13">
            <v>0</v>
          </cell>
        </row>
        <row r="14">
          <cell r="B14" t="str">
            <v>应收股利</v>
          </cell>
          <cell r="C14">
            <v>0</v>
          </cell>
          <cell r="D14">
            <v>0</v>
          </cell>
          <cell r="E14">
            <v>0</v>
          </cell>
          <cell r="F14">
            <v>0</v>
          </cell>
        </row>
        <row r="15">
          <cell r="B15" t="str">
            <v>其他应收款</v>
          </cell>
          <cell r="C15">
            <v>0</v>
          </cell>
          <cell r="D15">
            <v>0</v>
          </cell>
          <cell r="E15">
            <v>0</v>
          </cell>
          <cell r="F15">
            <v>0</v>
          </cell>
        </row>
        <row r="16">
          <cell r="B16" t="str">
            <v>存货</v>
          </cell>
          <cell r="C16">
            <v>0</v>
          </cell>
          <cell r="D16">
            <v>0</v>
          </cell>
          <cell r="E16">
            <v>0</v>
          </cell>
          <cell r="F16">
            <v>0</v>
          </cell>
        </row>
        <row r="17">
          <cell r="B17" t="str">
            <v>一年内到期的非流动资产</v>
          </cell>
          <cell r="C17">
            <v>0</v>
          </cell>
          <cell r="D17">
            <v>0</v>
          </cell>
          <cell r="E17">
            <v>0</v>
          </cell>
          <cell r="F17">
            <v>0</v>
          </cell>
        </row>
        <row r="18">
          <cell r="B18" t="str">
            <v>其他流动资产</v>
          </cell>
          <cell r="C18">
            <v>0</v>
          </cell>
          <cell r="D18">
            <v>0</v>
          </cell>
          <cell r="E18">
            <v>0</v>
          </cell>
          <cell r="F18">
            <v>0</v>
          </cell>
        </row>
        <row r="39">
          <cell r="B39" t="str">
            <v>短期借款</v>
          </cell>
          <cell r="C39">
            <v>0</v>
          </cell>
          <cell r="D39">
            <v>0</v>
          </cell>
          <cell r="E39">
            <v>0</v>
          </cell>
          <cell r="F39">
            <v>0</v>
          </cell>
        </row>
        <row r="40">
          <cell r="B40" t="str">
            <v>交易性金融负债</v>
          </cell>
          <cell r="C40">
            <v>0</v>
          </cell>
          <cell r="D40">
            <v>0</v>
          </cell>
          <cell r="E40">
            <v>0</v>
          </cell>
          <cell r="F40">
            <v>0</v>
          </cell>
        </row>
        <row r="41">
          <cell r="B41" t="str">
            <v>应付票据</v>
          </cell>
          <cell r="C41">
            <v>0</v>
          </cell>
          <cell r="D41">
            <v>0</v>
          </cell>
          <cell r="E41">
            <v>0</v>
          </cell>
          <cell r="F41">
            <v>0</v>
          </cell>
        </row>
        <row r="42">
          <cell r="B42" t="str">
            <v>应付账款</v>
          </cell>
          <cell r="C42">
            <v>0</v>
          </cell>
          <cell r="D42">
            <v>0</v>
          </cell>
          <cell r="E42">
            <v>0</v>
          </cell>
          <cell r="F42">
            <v>0</v>
          </cell>
        </row>
        <row r="43">
          <cell r="B43" t="str">
            <v>预收款项</v>
          </cell>
          <cell r="C43">
            <v>0</v>
          </cell>
          <cell r="D43">
            <v>0</v>
          </cell>
          <cell r="E43">
            <v>0</v>
          </cell>
          <cell r="F43">
            <v>0</v>
          </cell>
        </row>
        <row r="44">
          <cell r="B44" t="str">
            <v>应付职工薪酬</v>
          </cell>
          <cell r="C44">
            <v>0</v>
          </cell>
          <cell r="D44">
            <v>0</v>
          </cell>
          <cell r="E44">
            <v>0</v>
          </cell>
          <cell r="F44">
            <v>0</v>
          </cell>
        </row>
        <row r="45">
          <cell r="B45" t="str">
            <v>应交税费</v>
          </cell>
          <cell r="C45">
            <v>0</v>
          </cell>
          <cell r="D45">
            <v>0</v>
          </cell>
          <cell r="E45">
            <v>0</v>
          </cell>
          <cell r="F45">
            <v>0</v>
          </cell>
        </row>
        <row r="46">
          <cell r="B46" t="str">
            <v>应付利息</v>
          </cell>
          <cell r="C46">
            <v>0</v>
          </cell>
          <cell r="D46">
            <v>0</v>
          </cell>
          <cell r="E46">
            <v>0</v>
          </cell>
          <cell r="F46">
            <v>0</v>
          </cell>
        </row>
        <row r="47">
          <cell r="B47" t="str">
            <v>应付股利</v>
          </cell>
          <cell r="C47">
            <v>0</v>
          </cell>
          <cell r="D47">
            <v>0</v>
          </cell>
          <cell r="E47">
            <v>0</v>
          </cell>
          <cell r="F47">
            <v>0</v>
          </cell>
        </row>
        <row r="48">
          <cell r="B48" t="str">
            <v>其他应付款</v>
          </cell>
          <cell r="C48">
            <v>0</v>
          </cell>
          <cell r="D48">
            <v>0</v>
          </cell>
          <cell r="E48">
            <v>0</v>
          </cell>
          <cell r="F48">
            <v>0</v>
          </cell>
        </row>
        <row r="49">
          <cell r="B49" t="str">
            <v>一年内到期的非流动负债</v>
          </cell>
          <cell r="C49">
            <v>0</v>
          </cell>
          <cell r="D49">
            <v>0</v>
          </cell>
          <cell r="E49">
            <v>0</v>
          </cell>
          <cell r="F49">
            <v>0</v>
          </cell>
        </row>
        <row r="50">
          <cell r="B50" t="str">
            <v>其他流动负债</v>
          </cell>
          <cell r="C50">
            <v>0</v>
          </cell>
          <cell r="D50">
            <v>0</v>
          </cell>
          <cell r="E50">
            <v>0</v>
          </cell>
          <cell r="F50">
            <v>0</v>
          </cell>
        </row>
        <row r="52">
          <cell r="B52" t="str">
            <v>长期借款</v>
          </cell>
          <cell r="C52">
            <v>0</v>
          </cell>
          <cell r="D52">
            <v>0</v>
          </cell>
          <cell r="E52">
            <v>0</v>
          </cell>
          <cell r="F52">
            <v>0</v>
          </cell>
        </row>
        <row r="53">
          <cell r="B53" t="str">
            <v>应付债券</v>
          </cell>
          <cell r="C53">
            <v>0</v>
          </cell>
          <cell r="D53">
            <v>0</v>
          </cell>
          <cell r="E53">
            <v>0</v>
          </cell>
          <cell r="F53">
            <v>0</v>
          </cell>
        </row>
        <row r="54">
          <cell r="B54" t="str">
            <v>长期应付款</v>
          </cell>
          <cell r="C54">
            <v>0</v>
          </cell>
          <cell r="D54">
            <v>0</v>
          </cell>
          <cell r="E54">
            <v>0</v>
          </cell>
          <cell r="F54">
            <v>0</v>
          </cell>
        </row>
        <row r="55">
          <cell r="B55" t="str">
            <v>专项应付款</v>
          </cell>
          <cell r="C55">
            <v>0</v>
          </cell>
          <cell r="D55">
            <v>0</v>
          </cell>
          <cell r="E55">
            <v>0</v>
          </cell>
          <cell r="F55">
            <v>0</v>
          </cell>
        </row>
        <row r="56">
          <cell r="B56" t="str">
            <v>预计负债</v>
          </cell>
          <cell r="C56">
            <v>0</v>
          </cell>
          <cell r="D56">
            <v>0</v>
          </cell>
          <cell r="E56">
            <v>0</v>
          </cell>
          <cell r="F56">
            <v>0</v>
          </cell>
        </row>
        <row r="57">
          <cell r="B57" t="str">
            <v>递延所得税负债</v>
          </cell>
          <cell r="C57">
            <v>0</v>
          </cell>
          <cell r="D57">
            <v>0</v>
          </cell>
          <cell r="E57">
            <v>0</v>
          </cell>
          <cell r="F57">
            <v>0</v>
          </cell>
        </row>
        <row r="58">
          <cell r="B58" t="str">
            <v>其他非流动负债</v>
          </cell>
          <cell r="C58">
            <v>0</v>
          </cell>
          <cell r="D58">
            <v>0</v>
          </cell>
          <cell r="E58">
            <v>0</v>
          </cell>
          <cell r="F58">
            <v>0</v>
          </cell>
        </row>
        <row r="59">
          <cell r="C59">
            <v>0</v>
          </cell>
          <cell r="D59">
            <v>0</v>
          </cell>
          <cell r="E59">
            <v>0</v>
          </cell>
          <cell r="F59">
            <v>0</v>
          </cell>
        </row>
      </sheetData>
      <sheetData sheetId="7"/>
      <sheetData sheetId="8">
        <row r="7">
          <cell r="C7">
            <v>0</v>
          </cell>
          <cell r="D7">
            <v>0</v>
          </cell>
        </row>
        <row r="8">
          <cell r="C8">
            <v>0</v>
          </cell>
          <cell r="D8">
            <v>0</v>
          </cell>
        </row>
        <row r="9">
          <cell r="C9">
            <v>0</v>
          </cell>
          <cell r="D9">
            <v>0</v>
          </cell>
        </row>
      </sheetData>
      <sheetData sheetId="9"/>
      <sheetData sheetId="10"/>
      <sheetData sheetId="11"/>
      <sheetData sheetId="12">
        <row r="7">
          <cell r="B7" t="str">
            <v>交易性金融资产-股票投资</v>
          </cell>
        </row>
        <row r="7">
          <cell r="E7">
            <v>0</v>
          </cell>
          <cell r="F7">
            <v>0</v>
          </cell>
        </row>
        <row r="8">
          <cell r="B8" t="str">
            <v>交易性金融资产-债券投资</v>
          </cell>
          <cell r="C8">
            <v>0</v>
          </cell>
          <cell r="D8">
            <v>0</v>
          </cell>
          <cell r="E8">
            <v>0</v>
          </cell>
          <cell r="F8">
            <v>0</v>
          </cell>
        </row>
        <row r="9">
          <cell r="B9" t="str">
            <v>交易性金融资产-基金投资</v>
          </cell>
          <cell r="C9">
            <v>0</v>
          </cell>
          <cell r="D9">
            <v>0</v>
          </cell>
          <cell r="E9">
            <v>0</v>
          </cell>
          <cell r="F9">
            <v>0</v>
          </cell>
        </row>
      </sheetData>
      <sheetData sheetId="13"/>
      <sheetData sheetId="14"/>
      <sheetData sheetId="15"/>
      <sheetData sheetId="16"/>
      <sheetData sheetId="17"/>
      <sheetData sheetId="18"/>
      <sheetData sheetId="19"/>
      <sheetData sheetId="20"/>
      <sheetData sheetId="21"/>
      <sheetData sheetId="22">
        <row r="7">
          <cell r="B7" t="str">
            <v>材料采购（在途物资）</v>
          </cell>
          <cell r="C7">
            <v>0</v>
          </cell>
          <cell r="D7">
            <v>0</v>
          </cell>
          <cell r="E7">
            <v>0</v>
          </cell>
          <cell r="F7">
            <v>0</v>
          </cell>
        </row>
        <row r="8">
          <cell r="B8" t="str">
            <v>原材料</v>
          </cell>
          <cell r="C8">
            <v>0</v>
          </cell>
          <cell r="D8">
            <v>0</v>
          </cell>
          <cell r="E8">
            <v>0</v>
          </cell>
          <cell r="F8">
            <v>0</v>
          </cell>
        </row>
        <row r="9">
          <cell r="B9" t="str">
            <v>在库周转材料</v>
          </cell>
          <cell r="C9">
            <v>0</v>
          </cell>
          <cell r="D9">
            <v>0</v>
          </cell>
          <cell r="E9">
            <v>0</v>
          </cell>
          <cell r="F9">
            <v>0</v>
          </cell>
        </row>
        <row r="10">
          <cell r="B10" t="str">
            <v>委托加工物资</v>
          </cell>
          <cell r="C10">
            <v>0</v>
          </cell>
          <cell r="D10">
            <v>0</v>
          </cell>
          <cell r="E10">
            <v>0</v>
          </cell>
          <cell r="F10">
            <v>0</v>
          </cell>
        </row>
        <row r="11">
          <cell r="B11" t="str">
            <v>产成品（库存商品）</v>
          </cell>
          <cell r="C11">
            <v>0</v>
          </cell>
          <cell r="D11">
            <v>0</v>
          </cell>
          <cell r="E11">
            <v>0</v>
          </cell>
          <cell r="F11">
            <v>0</v>
          </cell>
        </row>
        <row r="12">
          <cell r="B12" t="str">
            <v>在产品（自制半成品）</v>
          </cell>
          <cell r="C12">
            <v>0</v>
          </cell>
          <cell r="D12">
            <v>0</v>
          </cell>
          <cell r="E12">
            <v>0</v>
          </cell>
          <cell r="F12">
            <v>0</v>
          </cell>
        </row>
        <row r="13">
          <cell r="B13" t="str">
            <v>发出商品</v>
          </cell>
          <cell r="C13">
            <v>0</v>
          </cell>
          <cell r="D13">
            <v>0</v>
          </cell>
          <cell r="E13">
            <v>0</v>
          </cell>
          <cell r="F13">
            <v>0</v>
          </cell>
        </row>
        <row r="14">
          <cell r="B14" t="str">
            <v>在用周转材料</v>
          </cell>
          <cell r="C14">
            <v>0</v>
          </cell>
          <cell r="D14">
            <v>0</v>
          </cell>
          <cell r="E14">
            <v>0</v>
          </cell>
          <cell r="F14">
            <v>0</v>
          </cell>
        </row>
        <row r="25">
          <cell r="E25">
            <v>0</v>
          </cell>
          <cell r="F25">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目录"/>
      <sheetName val="页面"/>
      <sheetName val="总汇总表N"/>
      <sheetName val="总汇总表"/>
      <sheetName val="分类汇总表"/>
      <sheetName val="流动资产汇总表"/>
      <sheetName val="现金"/>
      <sheetName val="银行存款"/>
      <sheetName val="其他货币资金"/>
      <sheetName val="短期投资汇总表"/>
      <sheetName val="(1)股票"/>
      <sheetName val="(2)债券"/>
      <sheetName val="应收票据"/>
      <sheetName val="应收帐款"/>
      <sheetName val="应收股利"/>
      <sheetName val="应收利息"/>
      <sheetName val="预付帐款"/>
      <sheetName val="应收补贴款"/>
      <sheetName val="其他应收款"/>
      <sheetName val="存货汇总表"/>
      <sheetName val="原材料"/>
      <sheetName val="材料采购"/>
      <sheetName val="在库低易品"/>
      <sheetName val="包装物"/>
      <sheetName val="委托加工材料"/>
      <sheetName val="产成品"/>
      <sheetName val="在产品"/>
      <sheetName val="分期收款商品"/>
      <sheetName val="在用低易品"/>
      <sheetName val="委托代销商品"/>
      <sheetName val="受托代销商品"/>
      <sheetName val="待摊费用"/>
      <sheetName val="待处理流动损失"/>
      <sheetName val="一年内长期债券"/>
      <sheetName val="其他流动资产"/>
      <sheetName val="长期投资汇总表"/>
      <sheetName val="(1)股票投资"/>
      <sheetName val="(2)债券投资"/>
      <sheetName val="(3)其他投资"/>
      <sheetName val="固定资产汇总表"/>
      <sheetName val="房屋建筑物"/>
      <sheetName val="房屋案例计算表"/>
      <sheetName val="构筑物"/>
      <sheetName val="管道和沟槽"/>
      <sheetName val="机器设备"/>
      <sheetName val="车辆"/>
      <sheetName val="电子设备"/>
      <sheetName val="工程物资"/>
      <sheetName val="土建工程"/>
      <sheetName val="设备安装工程"/>
      <sheetName val="固定资产清理"/>
      <sheetName val="待处理固定损失"/>
      <sheetName val="开办费"/>
      <sheetName val="长期待摊费用"/>
      <sheetName val="土地使用权"/>
      <sheetName val="其他无形资产"/>
      <sheetName val="其他长期资产"/>
      <sheetName val="递延税款借项"/>
      <sheetName val="流动负债汇总表"/>
      <sheetName val="短期借款"/>
      <sheetName val="应付票据"/>
      <sheetName val="应付帐款"/>
      <sheetName val="预收帐款"/>
      <sheetName val="代销商品款"/>
      <sheetName val="其他应付款"/>
      <sheetName val="应付工资"/>
      <sheetName val="应付福利费"/>
      <sheetName val="应交税金"/>
      <sheetName val="应付股利"/>
      <sheetName val="其他应交款"/>
      <sheetName val="预提费用"/>
      <sheetName val="一年内长期负债"/>
      <sheetName val="其他流动负债"/>
      <sheetName val="长期负债汇总表"/>
      <sheetName val="长期借款"/>
      <sheetName val="应付债券"/>
      <sheetName val="长期应付款"/>
      <sheetName val="住房周转金"/>
      <sheetName val="其他长期负债"/>
      <sheetName val="递延税款贷项"/>
      <sheetName val="(产成品计算)"/>
      <sheetName val="(在产品计算)"/>
      <sheetName val="链接报告1"/>
      <sheetName val="链接报告2"/>
      <sheetName val="链接技术说明"/>
      <sheetName val="事项说明"/>
      <sheetName val="固定资产说明"/>
      <sheetName val="链接结论分析"/>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F23">
            <v>0</v>
          </cell>
          <cell r="G23">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7">
          <cell r="C7">
            <v>0</v>
          </cell>
        </row>
        <row r="7">
          <cell r="E7">
            <v>0</v>
          </cell>
          <cell r="F7">
            <v>0</v>
          </cell>
          <cell r="G7">
            <v>0</v>
          </cell>
        </row>
        <row r="8">
          <cell r="C8">
            <v>0</v>
          </cell>
        </row>
        <row r="8">
          <cell r="E8">
            <v>0</v>
          </cell>
          <cell r="F8">
            <v>0</v>
          </cell>
          <cell r="G8">
            <v>0</v>
          </cell>
        </row>
        <row r="9">
          <cell r="C9">
            <v>0</v>
          </cell>
        </row>
        <row r="9">
          <cell r="E9">
            <v>0</v>
          </cell>
          <cell r="F9">
            <v>0</v>
          </cell>
          <cell r="G9">
            <v>0</v>
          </cell>
        </row>
        <row r="22">
          <cell r="C22">
            <v>0</v>
          </cell>
        </row>
        <row r="22">
          <cell r="E22">
            <v>0</v>
          </cell>
          <cell r="F22">
            <v>0</v>
          </cell>
          <cell r="G22">
            <v>0</v>
          </cell>
        </row>
        <row r="23">
          <cell r="F23">
            <v>0</v>
          </cell>
          <cell r="G23">
            <v>0</v>
          </cell>
        </row>
        <row r="24">
          <cell r="C24">
            <v>0</v>
          </cell>
        </row>
        <row r="24">
          <cell r="E24">
            <v>0</v>
          </cell>
          <cell r="F24">
            <v>0</v>
          </cell>
          <cell r="G24">
            <v>0</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laroux"/>
      <sheetName val="封面"/>
      <sheetName val="索引目录"/>
      <sheetName val="填表说明"/>
      <sheetName val="基本情况"/>
      <sheetName val="资产负债表"/>
      <sheetName val="资产负债表(审计后)"/>
      <sheetName val="汇总表"/>
      <sheetName val="分类汇总"/>
      <sheetName val="流动汇总"/>
      <sheetName val="货币资金汇总"/>
      <sheetName val="现金"/>
      <sheetName val="银行存款"/>
      <sheetName val="其他货币资金"/>
      <sheetName val="交易性金融资产汇总"/>
      <sheetName val="交易性-股票"/>
      <sheetName val="交易性-债券"/>
      <sheetName val="交易性-基金"/>
      <sheetName val="应收票据"/>
      <sheetName val="应收账款"/>
      <sheetName val="预付账款"/>
      <sheetName val="应收利息"/>
      <sheetName val="应收股利（利润）"/>
      <sheetName val="其他应收款"/>
      <sheetName val="存货汇总"/>
      <sheetName val="原材料"/>
      <sheetName val="材料采购（在途物资）"/>
      <sheetName val="在库低值易耗品"/>
      <sheetName val="包装物"/>
      <sheetName val="委托加工物资"/>
      <sheetName val="产成品（库存商品）"/>
      <sheetName val="开发产品"/>
      <sheetName val="出租开发产品"/>
      <sheetName val="在产品（自制半成品）"/>
      <sheetName val="开发成本"/>
      <sheetName val="分期收款发出商品"/>
      <sheetName val="在用低值易耗品"/>
      <sheetName val="委托代销商品"/>
      <sheetName val="受托代销商品"/>
      <sheetName val="未结算工程"/>
      <sheetName val="周转材料"/>
      <sheetName val="一年到期非流动资产"/>
      <sheetName val="其他流动资产"/>
      <sheetName val="非流动资产汇总"/>
      <sheetName val="可供出售金融资产汇总"/>
      <sheetName val="可出售-股票"/>
      <sheetName val="可出售-债券"/>
      <sheetName val="可出售-其他"/>
      <sheetName val="持有到期投资"/>
      <sheetName val="长期应收"/>
      <sheetName val="长期股权投资"/>
      <sheetName val="投资性房地产-房屋成本计量"/>
      <sheetName val="投资性房地产-房屋公允价值计量"/>
      <sheetName val="投资性房地产-土地成本计量"/>
      <sheetName val="投资性房地产-土地公允价值计量"/>
      <sheetName val="固定资产汇总"/>
      <sheetName val="房屋建筑物"/>
      <sheetName val="构筑物"/>
      <sheetName val="管道沟槽"/>
      <sheetName val="机器设备"/>
      <sheetName val="车辆"/>
      <sheetName val="电子设备"/>
      <sheetName val="土地"/>
      <sheetName val="在建工程汇总"/>
      <sheetName val="在建（土建）"/>
      <sheetName val="在建（设备）"/>
      <sheetName val="工程物资"/>
      <sheetName val="固定资产清理"/>
      <sheetName val="生产性生物资产"/>
      <sheetName val="油气资产"/>
      <sheetName val="无形资产汇总"/>
      <sheetName val="无形-土地"/>
      <sheetName val="无形-矿业权"/>
      <sheetName val="无形-其他"/>
      <sheetName val="开发支出"/>
      <sheetName val="商誉"/>
      <sheetName val="专有技术统计表"/>
      <sheetName val="专利统计表"/>
      <sheetName val="商标统计表"/>
      <sheetName val="著作权统计表"/>
      <sheetName val="长期待摊费用"/>
      <sheetName val="递延所得税资产"/>
      <sheetName val="其他非流动资产汇总"/>
      <sheetName val="其他长期资产"/>
      <sheetName val="临时设施"/>
      <sheetName val="特准储备物资"/>
      <sheetName val="流动负债汇总"/>
      <sheetName val="短期借款"/>
      <sheetName val="交易性金融负债"/>
      <sheetName val="应付票据"/>
      <sheetName val="应付账款"/>
      <sheetName val="预收账款"/>
      <sheetName val="职工薪酬"/>
      <sheetName val="应交税费"/>
      <sheetName val="应付利息"/>
      <sheetName val="应付股利（利润）"/>
      <sheetName val="其他应付款"/>
      <sheetName val="一年到期非流动负债"/>
      <sheetName val="其他流动负债"/>
      <sheetName val="非流动负债汇总 "/>
      <sheetName val="长期借款"/>
      <sheetName val="应付债券"/>
      <sheetName val="长期应付款"/>
      <sheetName val="专项应付款"/>
      <sheetName val="预计负债"/>
      <sheetName val="递延所得税负债"/>
      <sheetName val="其他非流动负债"/>
      <sheetName val="链接报告2"/>
      <sheetName val="00000000"/>
      <sheetName val="链接报告1"/>
      <sheetName val="固定资产说明"/>
      <sheetName val="各项说明"/>
      <sheetName val="封面1"/>
      <sheetName val="报告封面"/>
    </sheetNames>
    <sheetDataSet>
      <sheetData sheetId="0"/>
      <sheetData sheetId="1">
        <row r="11">
          <cell r="D11" t="str">
            <v>被评估单位填表人：</v>
          </cell>
        </row>
        <row r="13">
          <cell r="D13" t="str">
            <v>填表日期：</v>
          </cell>
        </row>
        <row r="13">
          <cell r="F13" t="str">
            <v>2011</v>
          </cell>
          <cell r="G13" t="str">
            <v>年</v>
          </cell>
          <cell r="H13" t="str">
            <v>10</v>
          </cell>
          <cell r="I13" t="str">
            <v>月</v>
          </cell>
        </row>
        <row r="13">
          <cell r="K13" t="str">
            <v>日</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7">
          <cell r="H27">
            <v>0</v>
          </cell>
        </row>
        <row r="27">
          <cell r="L27">
            <v>0</v>
          </cell>
        </row>
        <row r="27">
          <cell r="P27">
            <v>0</v>
          </cell>
        </row>
      </sheetData>
      <sheetData sheetId="26">
        <row r="27">
          <cell r="G27">
            <v>0</v>
          </cell>
        </row>
        <row r="27">
          <cell r="K27">
            <v>0</v>
          </cell>
        </row>
        <row r="27">
          <cell r="O27">
            <v>0</v>
          </cell>
        </row>
      </sheetData>
      <sheetData sheetId="27">
        <row r="27">
          <cell r="G27">
            <v>0</v>
          </cell>
        </row>
        <row r="27">
          <cell r="K27">
            <v>0</v>
          </cell>
        </row>
        <row r="27">
          <cell r="O27">
            <v>0</v>
          </cell>
        </row>
      </sheetData>
      <sheetData sheetId="28">
        <row r="27">
          <cell r="G27">
            <v>0</v>
          </cell>
        </row>
        <row r="27">
          <cell r="K27">
            <v>0</v>
          </cell>
        </row>
        <row r="27">
          <cell r="O27">
            <v>0</v>
          </cell>
        </row>
      </sheetData>
      <sheetData sheetId="29">
        <row r="27">
          <cell r="H27">
            <v>0</v>
          </cell>
        </row>
        <row r="27">
          <cell r="L27">
            <v>0</v>
          </cell>
        </row>
        <row r="27">
          <cell r="P27">
            <v>0</v>
          </cell>
        </row>
      </sheetData>
      <sheetData sheetId="30">
        <row r="28">
          <cell r="K28">
            <v>0</v>
          </cell>
        </row>
        <row r="28">
          <cell r="P28">
            <v>0</v>
          </cell>
        </row>
        <row r="28">
          <cell r="U28">
            <v>0</v>
          </cell>
        </row>
      </sheetData>
      <sheetData sheetId="31">
        <row r="27">
          <cell r="AA27">
            <v>0</v>
          </cell>
        </row>
        <row r="27">
          <cell r="AN27">
            <v>0</v>
          </cell>
        </row>
        <row r="27">
          <cell r="AP27">
            <v>0</v>
          </cell>
        </row>
      </sheetData>
      <sheetData sheetId="32">
        <row r="27">
          <cell r="AA27">
            <v>0</v>
          </cell>
        </row>
        <row r="27">
          <cell r="AD27">
            <v>0</v>
          </cell>
        </row>
        <row r="27">
          <cell r="AF27">
            <v>0</v>
          </cell>
        </row>
      </sheetData>
      <sheetData sheetId="33">
        <row r="27">
          <cell r="G27">
            <v>0</v>
          </cell>
        </row>
        <row r="27">
          <cell r="K27">
            <v>0</v>
          </cell>
        </row>
        <row r="27">
          <cell r="O27">
            <v>0</v>
          </cell>
        </row>
      </sheetData>
      <sheetData sheetId="34">
        <row r="27">
          <cell r="AD27">
            <v>0</v>
          </cell>
        </row>
        <row r="27">
          <cell r="AQ27">
            <v>0</v>
          </cell>
        </row>
        <row r="27">
          <cell r="AS27">
            <v>0</v>
          </cell>
        </row>
      </sheetData>
      <sheetData sheetId="35">
        <row r="27">
          <cell r="H27">
            <v>0</v>
          </cell>
        </row>
        <row r="27">
          <cell r="L27">
            <v>0</v>
          </cell>
        </row>
        <row r="27">
          <cell r="P27">
            <v>0</v>
          </cell>
        </row>
      </sheetData>
      <sheetData sheetId="36"/>
      <sheetData sheetId="37">
        <row r="27">
          <cell r="H27">
            <v>0</v>
          </cell>
        </row>
        <row r="27">
          <cell r="L27">
            <v>0</v>
          </cell>
        </row>
        <row r="27">
          <cell r="P27">
            <v>0</v>
          </cell>
        </row>
      </sheetData>
      <sheetData sheetId="38">
        <row r="27">
          <cell r="H27">
            <v>0</v>
          </cell>
        </row>
        <row r="27">
          <cell r="L27">
            <v>0</v>
          </cell>
        </row>
        <row r="27">
          <cell r="P27">
            <v>0</v>
          </cell>
        </row>
      </sheetData>
      <sheetData sheetId="39">
        <row r="27">
          <cell r="L27">
            <v>0</v>
          </cell>
        </row>
        <row r="27">
          <cell r="R27">
            <v>0</v>
          </cell>
        </row>
        <row r="27">
          <cell r="T27">
            <v>0</v>
          </cell>
        </row>
      </sheetData>
      <sheetData sheetId="40">
        <row r="27">
          <cell r="M27">
            <v>0</v>
          </cell>
        </row>
        <row r="27">
          <cell r="Q27">
            <v>0</v>
          </cell>
        </row>
        <row r="27">
          <cell r="U27">
            <v>0</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ln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4"/>
  <sheetViews>
    <sheetView showGridLines="0" zoomScaleSheetLayoutView="60" topLeftCell="A34" workbookViewId="0">
      <selection activeCell="A2" sqref="A2:V29"/>
    </sheetView>
  </sheetViews>
  <sheetFormatPr defaultColWidth="9" defaultRowHeight="15.75"/>
  <cols>
    <col min="1" max="1" width="1.5" style="118" customWidth="1"/>
    <col min="2" max="2" width="13.5" style="118" customWidth="1"/>
    <col min="3" max="3" width="16.0833333333333" style="118" customWidth="1"/>
    <col min="4" max="4" width="18.0833333333333" style="118" customWidth="1"/>
    <col min="5" max="5" width="17.25" style="118"/>
    <col min="6" max="6" width="8.25" style="118" customWidth="1"/>
    <col min="7" max="7" width="4.83333333333333" style="118" customWidth="1"/>
    <col min="8" max="9" width="12.75" style="118" customWidth="1"/>
    <col min="10" max="16384" width="9" style="118"/>
  </cols>
  <sheetData>
    <row r="1" ht="18.75" spans="1:10">
      <c r="A1" s="463" t="s">
        <v>0</v>
      </c>
      <c r="B1" s="464"/>
      <c r="C1" s="464"/>
      <c r="D1" s="464"/>
      <c r="E1" s="464"/>
      <c r="F1" s="464"/>
      <c r="G1" s="464"/>
      <c r="H1" s="464"/>
      <c r="I1" s="464"/>
      <c r="J1" s="486"/>
    </row>
    <row r="2" spans="1:10">
      <c r="A2" s="465"/>
      <c r="B2" s="466" t="s">
        <v>1</v>
      </c>
      <c r="C2" s="467"/>
      <c r="D2" s="467"/>
      <c r="E2" s="467"/>
      <c r="F2" s="467"/>
      <c r="G2" s="468"/>
      <c r="H2" s="467"/>
      <c r="I2" s="467"/>
      <c r="J2" s="485"/>
    </row>
    <row r="3" spans="1:10">
      <c r="A3" s="469"/>
      <c r="B3" s="470" t="s">
        <v>2</v>
      </c>
      <c r="C3" s="470"/>
      <c r="E3" s="471"/>
      <c r="F3" s="471"/>
      <c r="G3" s="472"/>
      <c r="H3" s="471"/>
      <c r="I3" s="471"/>
      <c r="J3" s="487"/>
    </row>
    <row r="4" spans="1:10">
      <c r="A4" s="473"/>
      <c r="B4" s="474" t="s">
        <v>3</v>
      </c>
      <c r="C4" s="474" t="s">
        <v>4</v>
      </c>
      <c r="D4" s="474" t="s">
        <v>5</v>
      </c>
      <c r="E4" s="475" t="s">
        <v>6</v>
      </c>
      <c r="F4" s="476" t="s">
        <v>7</v>
      </c>
      <c r="G4" s="477"/>
      <c r="H4" s="467"/>
      <c r="I4" s="467"/>
      <c r="J4" s="485"/>
    </row>
    <row r="5" spans="1:10">
      <c r="A5" s="465"/>
      <c r="B5" s="467"/>
      <c r="C5" s="478" t="s">
        <v>8</v>
      </c>
      <c r="D5" s="478"/>
      <c r="E5" s="478"/>
      <c r="F5" s="467"/>
      <c r="G5" s="479" t="s">
        <v>9</v>
      </c>
      <c r="H5" s="479"/>
      <c r="I5" s="479"/>
      <c r="J5" s="479"/>
    </row>
    <row r="6" s="462" customFormat="1" spans="1:10">
      <c r="A6" s="465"/>
      <c r="C6" s="480" t="s">
        <v>10</v>
      </c>
      <c r="D6" s="480" t="s">
        <v>11</v>
      </c>
      <c r="E6" s="480" t="s">
        <v>12</v>
      </c>
      <c r="F6" s="480"/>
      <c r="G6" s="480" t="s">
        <v>13</v>
      </c>
      <c r="H6" s="480"/>
      <c r="I6" s="480" t="s">
        <v>14</v>
      </c>
      <c r="J6" s="485"/>
    </row>
    <row r="7" s="462" customFormat="1" spans="1:10">
      <c r="A7" s="465"/>
      <c r="B7" s="467"/>
      <c r="C7" s="467"/>
      <c r="D7" s="467"/>
      <c r="E7" s="480" t="s">
        <v>15</v>
      </c>
      <c r="F7" s="480"/>
      <c r="G7" s="480"/>
      <c r="H7" s="480"/>
      <c r="I7" s="480" t="s">
        <v>16</v>
      </c>
      <c r="J7" s="488"/>
    </row>
    <row r="8" s="462" customFormat="1" spans="1:10">
      <c r="A8" s="465"/>
      <c r="B8" s="467"/>
      <c r="C8" s="467"/>
      <c r="D8" s="467"/>
      <c r="E8" s="480" t="s">
        <v>17</v>
      </c>
      <c r="F8" s="480"/>
      <c r="G8" s="480"/>
      <c r="H8" s="480"/>
      <c r="I8" s="480" t="s">
        <v>18</v>
      </c>
      <c r="J8" s="488"/>
    </row>
    <row r="9" s="462" customFormat="1" spans="1:10">
      <c r="A9" s="465"/>
      <c r="B9" s="467"/>
      <c r="C9" s="467"/>
      <c r="D9" s="480" t="s">
        <v>19</v>
      </c>
      <c r="E9" s="480" t="s">
        <v>20</v>
      </c>
      <c r="F9" s="480"/>
      <c r="G9" s="480"/>
      <c r="H9" s="480"/>
      <c r="I9" s="480" t="s">
        <v>21</v>
      </c>
      <c r="J9" s="488"/>
    </row>
    <row r="10" s="462" customFormat="1" spans="1:10">
      <c r="A10" s="465"/>
      <c r="B10" s="467"/>
      <c r="C10" s="467"/>
      <c r="E10" s="480" t="s">
        <v>22</v>
      </c>
      <c r="F10" s="480"/>
      <c r="G10" s="480"/>
      <c r="H10" s="480"/>
      <c r="I10" s="480" t="s">
        <v>23</v>
      </c>
      <c r="J10" s="488"/>
    </row>
    <row r="11" s="462" customFormat="1" spans="1:10">
      <c r="A11" s="465"/>
      <c r="B11" s="467"/>
      <c r="C11" s="467"/>
      <c r="E11" s="480" t="s">
        <v>24</v>
      </c>
      <c r="F11" s="467"/>
      <c r="G11" s="480"/>
      <c r="H11" s="480"/>
      <c r="I11" s="480" t="s">
        <v>25</v>
      </c>
      <c r="J11" s="485"/>
    </row>
    <row r="12" s="462" customFormat="1" spans="1:10">
      <c r="A12" s="465"/>
      <c r="B12" s="467"/>
      <c r="C12" s="467"/>
      <c r="D12" s="480" t="s">
        <v>26</v>
      </c>
      <c r="F12" s="467"/>
      <c r="G12" s="480"/>
      <c r="H12" s="480"/>
      <c r="I12" s="480" t="s">
        <v>27</v>
      </c>
      <c r="J12" s="485"/>
    </row>
    <row r="13" s="462" customFormat="1" spans="1:10">
      <c r="A13" s="465"/>
      <c r="B13" s="467"/>
      <c r="C13" s="467"/>
      <c r="D13" s="480" t="s">
        <v>28</v>
      </c>
      <c r="F13" s="467"/>
      <c r="G13" s="480"/>
      <c r="H13" s="480"/>
      <c r="I13" s="480" t="s">
        <v>29</v>
      </c>
      <c r="J13" s="485"/>
    </row>
    <row r="14" s="462" customFormat="1" spans="1:10">
      <c r="A14" s="465"/>
      <c r="B14" s="467"/>
      <c r="C14" s="467"/>
      <c r="D14" s="480" t="s">
        <v>30</v>
      </c>
      <c r="F14" s="467"/>
      <c r="G14" s="480"/>
      <c r="H14" s="480"/>
      <c r="I14" s="480" t="s">
        <v>31</v>
      </c>
      <c r="J14" s="485"/>
    </row>
    <row r="15" s="462" customFormat="1" spans="1:9">
      <c r="A15" s="465"/>
      <c r="B15" s="467"/>
      <c r="C15" s="467"/>
      <c r="D15" s="480" t="s">
        <v>32</v>
      </c>
      <c r="F15" s="467"/>
      <c r="G15" s="480"/>
      <c r="H15" s="480"/>
      <c r="I15" s="480" t="s">
        <v>33</v>
      </c>
    </row>
    <row r="16" s="462" customFormat="1" spans="1:10">
      <c r="A16" s="465"/>
      <c r="B16" s="467"/>
      <c r="C16" s="467"/>
      <c r="D16" s="480" t="s">
        <v>34</v>
      </c>
      <c r="F16" s="467"/>
      <c r="G16" s="480"/>
      <c r="H16" s="480"/>
      <c r="I16" s="480" t="s">
        <v>35</v>
      </c>
      <c r="J16" s="485"/>
    </row>
    <row r="17" s="462" customFormat="1" spans="1:10">
      <c r="A17" s="465"/>
      <c r="B17" s="467"/>
      <c r="C17" s="467"/>
      <c r="D17" s="480" t="s">
        <v>36</v>
      </c>
      <c r="F17" s="467"/>
      <c r="G17" s="480"/>
      <c r="H17" s="480"/>
      <c r="I17" s="480" t="s">
        <v>37</v>
      </c>
      <c r="J17" s="485"/>
    </row>
    <row r="18" s="462" customFormat="1" spans="1:10">
      <c r="A18" s="465"/>
      <c r="B18" s="467"/>
      <c r="C18" s="467"/>
      <c r="D18" s="480" t="s">
        <v>38</v>
      </c>
      <c r="E18" s="480" t="s">
        <v>39</v>
      </c>
      <c r="F18" s="467"/>
      <c r="G18" s="480"/>
      <c r="H18" s="480"/>
      <c r="I18" s="480"/>
      <c r="J18" s="485"/>
    </row>
    <row r="19" s="462" customFormat="1" spans="1:10">
      <c r="A19" s="465"/>
      <c r="B19" s="467"/>
      <c r="C19" s="467"/>
      <c r="D19" s="480"/>
      <c r="E19" s="480" t="s">
        <v>40</v>
      </c>
      <c r="F19" s="467"/>
      <c r="G19" s="480"/>
      <c r="H19" s="480"/>
      <c r="I19" s="480"/>
      <c r="J19" s="485"/>
    </row>
    <row r="20" s="462" customFormat="1" spans="1:10">
      <c r="A20" s="465"/>
      <c r="B20" s="467"/>
      <c r="C20" s="467"/>
      <c r="D20" s="480"/>
      <c r="E20" s="480" t="s">
        <v>41</v>
      </c>
      <c r="F20" s="467"/>
      <c r="G20" s="480" t="s">
        <v>42</v>
      </c>
      <c r="H20" s="480"/>
      <c r="I20" s="480" t="s">
        <v>43</v>
      </c>
      <c r="J20" s="485"/>
    </row>
    <row r="21" s="462" customFormat="1" spans="1:10">
      <c r="A21" s="465"/>
      <c r="B21" s="467"/>
      <c r="C21" s="467"/>
      <c r="D21" s="480"/>
      <c r="E21" s="480" t="s">
        <v>44</v>
      </c>
      <c r="F21" s="467"/>
      <c r="G21" s="480"/>
      <c r="H21" s="480"/>
      <c r="I21" s="480" t="s">
        <v>45</v>
      </c>
      <c r="J21" s="485"/>
    </row>
    <row r="22" s="462" customFormat="1" spans="1:10">
      <c r="A22" s="465"/>
      <c r="B22" s="467"/>
      <c r="C22" s="467"/>
      <c r="D22" s="480"/>
      <c r="E22" s="480" t="s">
        <v>46</v>
      </c>
      <c r="F22" s="467"/>
      <c r="G22" s="480"/>
      <c r="H22" s="480"/>
      <c r="I22" s="480" t="s">
        <v>47</v>
      </c>
      <c r="J22" s="485"/>
    </row>
    <row r="23" s="462" customFormat="1" spans="1:10">
      <c r="A23" s="465"/>
      <c r="B23" s="467"/>
      <c r="C23" s="467"/>
      <c r="D23" s="480"/>
      <c r="E23" s="480" t="s">
        <v>48</v>
      </c>
      <c r="F23" s="467"/>
      <c r="G23" s="480"/>
      <c r="H23" s="480"/>
      <c r="I23" s="480" t="s">
        <v>49</v>
      </c>
      <c r="J23" s="485"/>
    </row>
    <row r="24" s="462" customFormat="1" spans="1:10">
      <c r="A24" s="465"/>
      <c r="B24" s="467"/>
      <c r="C24" s="467"/>
      <c r="D24" s="480"/>
      <c r="E24" s="480" t="s">
        <v>50</v>
      </c>
      <c r="F24" s="467"/>
      <c r="G24" s="480"/>
      <c r="H24" s="480"/>
      <c r="I24" s="480" t="s">
        <v>51</v>
      </c>
      <c r="J24" s="485"/>
    </row>
    <row r="25" s="462" customFormat="1" spans="1:10">
      <c r="A25" s="465"/>
      <c r="B25" s="467"/>
      <c r="C25" s="467"/>
      <c r="D25" s="480"/>
      <c r="E25" s="480" t="s">
        <v>52</v>
      </c>
      <c r="F25" s="467"/>
      <c r="G25" s="480"/>
      <c r="H25" s="480"/>
      <c r="I25" s="480" t="s">
        <v>53</v>
      </c>
      <c r="J25" s="485"/>
    </row>
    <row r="26" s="462" customFormat="1" spans="1:10">
      <c r="A26" s="465"/>
      <c r="B26" s="467"/>
      <c r="C26" s="467"/>
      <c r="D26" s="480"/>
      <c r="E26" s="480" t="s">
        <v>54</v>
      </c>
      <c r="F26" s="467"/>
      <c r="G26" s="480"/>
      <c r="H26" s="480"/>
      <c r="I26" s="480" t="s">
        <v>55</v>
      </c>
      <c r="J26" s="485"/>
    </row>
    <row r="27" s="462" customFormat="1" spans="1:10">
      <c r="A27" s="465"/>
      <c r="B27" s="467"/>
      <c r="C27" s="467"/>
      <c r="D27" s="480"/>
      <c r="E27" s="480" t="s">
        <v>56</v>
      </c>
      <c r="F27" s="467"/>
      <c r="J27" s="485"/>
    </row>
    <row r="28" s="462" customFormat="1" spans="1:10">
      <c r="A28" s="465"/>
      <c r="B28" s="467"/>
      <c r="C28" s="467"/>
      <c r="D28" s="480"/>
      <c r="E28" s="480" t="s">
        <v>57</v>
      </c>
      <c r="F28" s="467"/>
      <c r="G28" s="467"/>
      <c r="H28" s="467"/>
      <c r="I28" s="467"/>
      <c r="J28" s="485"/>
    </row>
    <row r="29" s="462" customFormat="1" spans="1:10">
      <c r="A29" s="465"/>
      <c r="B29" s="467"/>
      <c r="C29" s="467"/>
      <c r="D29" s="480"/>
      <c r="E29" s="480" t="s">
        <v>58</v>
      </c>
      <c r="F29" s="467"/>
      <c r="G29" s="467"/>
      <c r="H29" s="467"/>
      <c r="I29" s="467"/>
      <c r="J29" s="485"/>
    </row>
    <row r="30" s="462" customFormat="1" spans="1:10">
      <c r="A30" s="465"/>
      <c r="B30" s="467"/>
      <c r="C30" s="467"/>
      <c r="D30" s="480"/>
      <c r="E30" s="480" t="s">
        <v>59</v>
      </c>
      <c r="F30" s="467"/>
      <c r="G30" s="467"/>
      <c r="H30" s="467"/>
      <c r="I30" s="467"/>
      <c r="J30" s="485"/>
    </row>
    <row r="31" s="462" customFormat="1" spans="1:10">
      <c r="A31" s="465"/>
      <c r="B31" s="467"/>
      <c r="C31" s="467"/>
      <c r="D31" s="480"/>
      <c r="E31" s="480" t="s">
        <v>60</v>
      </c>
      <c r="F31" s="467"/>
      <c r="G31" s="467"/>
      <c r="H31" s="467"/>
      <c r="I31" s="467"/>
      <c r="J31" s="485"/>
    </row>
    <row r="32" s="462" customFormat="1" spans="1:10">
      <c r="A32" s="465"/>
      <c r="B32" s="467"/>
      <c r="C32" s="467"/>
      <c r="D32" s="480"/>
      <c r="E32" s="480" t="s">
        <v>61</v>
      </c>
      <c r="F32" s="467"/>
      <c r="G32" s="467"/>
      <c r="H32" s="467"/>
      <c r="I32" s="467"/>
      <c r="J32" s="485"/>
    </row>
    <row r="33" s="462" customFormat="1" spans="1:10">
      <c r="A33" s="465"/>
      <c r="B33" s="467"/>
      <c r="C33" s="467"/>
      <c r="D33" s="480"/>
      <c r="E33" s="480" t="s">
        <v>62</v>
      </c>
      <c r="F33" s="467"/>
      <c r="G33" s="467"/>
      <c r="H33" s="467"/>
      <c r="I33" s="467"/>
      <c r="J33" s="485"/>
    </row>
    <row r="34" s="462" customFormat="1" spans="1:4">
      <c r="A34" s="465"/>
      <c r="D34" s="480" t="s">
        <v>63</v>
      </c>
    </row>
    <row r="35" s="462" customFormat="1" spans="1:5">
      <c r="A35" s="465"/>
      <c r="D35" s="480" t="s">
        <v>64</v>
      </c>
      <c r="E35" s="480"/>
    </row>
    <row r="36" s="462" customFormat="1" spans="1:6">
      <c r="A36" s="465"/>
      <c r="B36" s="467"/>
      <c r="D36" s="480" t="s">
        <v>65</v>
      </c>
      <c r="E36" s="480" t="s">
        <v>20</v>
      </c>
      <c r="F36" s="481"/>
    </row>
    <row r="37" s="462" customFormat="1" spans="1:6">
      <c r="A37" s="465"/>
      <c r="D37" s="480"/>
      <c r="E37" s="480" t="s">
        <v>22</v>
      </c>
      <c r="F37" s="480"/>
    </row>
    <row r="38" s="462" customFormat="1" spans="1:10">
      <c r="A38" s="465"/>
      <c r="B38" s="467"/>
      <c r="D38" s="480"/>
      <c r="E38" s="480" t="s">
        <v>66</v>
      </c>
      <c r="F38" s="481"/>
      <c r="G38" s="467"/>
      <c r="H38" s="467"/>
      <c r="I38" s="467"/>
      <c r="J38" s="485"/>
    </row>
    <row r="39" s="462" customFormat="1" spans="1:10">
      <c r="A39" s="465"/>
      <c r="B39" s="467"/>
      <c r="C39" s="467"/>
      <c r="D39" s="480" t="s">
        <v>67</v>
      </c>
      <c r="E39" s="480"/>
      <c r="F39" s="481"/>
      <c r="G39" s="467"/>
      <c r="H39" s="467"/>
      <c r="I39" s="467"/>
      <c r="J39" s="485"/>
    </row>
    <row r="40" s="462" customFormat="1" ht="14.25" customHeight="1" spans="1:10">
      <c r="A40" s="465"/>
      <c r="B40" s="467"/>
      <c r="C40" s="467"/>
      <c r="D40" s="480" t="s">
        <v>68</v>
      </c>
      <c r="E40" s="480"/>
      <c r="F40" s="481"/>
      <c r="G40" s="467"/>
      <c r="H40" s="467"/>
      <c r="I40" s="467"/>
      <c r="J40" s="485"/>
    </row>
    <row r="41" s="462" customFormat="1" ht="14.25" customHeight="1" spans="1:10">
      <c r="A41" s="465"/>
      <c r="B41" s="467"/>
      <c r="C41" s="467"/>
      <c r="D41" s="480" t="s">
        <v>69</v>
      </c>
      <c r="E41" s="480"/>
      <c r="F41" s="481"/>
      <c r="G41" s="467"/>
      <c r="H41" s="467"/>
      <c r="I41" s="467"/>
      <c r="J41" s="485"/>
    </row>
    <row r="42" s="462" customFormat="1" ht="14.25" customHeight="1" spans="1:10">
      <c r="A42" s="465"/>
      <c r="B42" s="467"/>
      <c r="C42" s="467"/>
      <c r="D42" s="480" t="s">
        <v>70</v>
      </c>
      <c r="E42" s="482" t="s">
        <v>71</v>
      </c>
      <c r="F42" s="483" t="s">
        <v>72</v>
      </c>
      <c r="G42" s="467"/>
      <c r="H42" s="483" t="s">
        <v>73</v>
      </c>
      <c r="I42" s="483" t="s">
        <v>74</v>
      </c>
      <c r="J42" s="485"/>
    </row>
    <row r="43" s="462" customFormat="1" spans="1:10">
      <c r="A43" s="484"/>
      <c r="B43" s="467"/>
      <c r="C43" s="480"/>
      <c r="D43" s="480" t="s">
        <v>75</v>
      </c>
      <c r="E43" s="480" t="s">
        <v>76</v>
      </c>
      <c r="F43" s="467"/>
      <c r="G43" s="467"/>
      <c r="H43" s="485"/>
      <c r="I43" s="485"/>
      <c r="J43" s="485"/>
    </row>
    <row r="44" s="462" customFormat="1" spans="1:10">
      <c r="A44" s="484"/>
      <c r="B44" s="467"/>
      <c r="D44" s="480"/>
      <c r="E44" s="480" t="s">
        <v>77</v>
      </c>
      <c r="F44" s="467"/>
      <c r="G44" s="467"/>
      <c r="H44" s="485"/>
      <c r="I44" s="485"/>
      <c r="J44" s="485"/>
    </row>
    <row r="45" s="462" customFormat="1" spans="1:10">
      <c r="A45" s="484"/>
      <c r="B45" s="467"/>
      <c r="D45" s="480"/>
      <c r="E45" s="480" t="s">
        <v>78</v>
      </c>
      <c r="F45" s="467"/>
      <c r="G45" s="467"/>
      <c r="H45" s="485"/>
      <c r="I45" s="485"/>
      <c r="J45" s="485"/>
    </row>
    <row r="46" s="462" customFormat="1" spans="1:10">
      <c r="A46" s="484"/>
      <c r="B46" s="467"/>
      <c r="D46" s="480"/>
      <c r="E46" s="480" t="s">
        <v>79</v>
      </c>
      <c r="F46" s="467"/>
      <c r="G46" s="467"/>
      <c r="H46" s="485"/>
      <c r="I46" s="485"/>
      <c r="J46" s="485"/>
    </row>
    <row r="47" s="462" customFormat="1" spans="1:10">
      <c r="A47" s="484"/>
      <c r="B47" s="467"/>
      <c r="D47" s="480"/>
      <c r="E47" s="480" t="s">
        <v>80</v>
      </c>
      <c r="F47" s="467"/>
      <c r="G47" s="467"/>
      <c r="H47" s="485"/>
      <c r="I47" s="485"/>
      <c r="J47" s="485"/>
    </row>
    <row r="48" s="462" customFormat="1" spans="1:10">
      <c r="A48" s="484"/>
      <c r="B48" s="467"/>
      <c r="D48" s="480"/>
      <c r="E48" s="480" t="s">
        <v>81</v>
      </c>
      <c r="F48" s="467"/>
      <c r="G48" s="467"/>
      <c r="H48" s="485"/>
      <c r="I48" s="485"/>
      <c r="J48" s="485"/>
    </row>
    <row r="49" s="462" customFormat="1" spans="1:10">
      <c r="A49" s="484"/>
      <c r="B49" s="467"/>
      <c r="C49" s="480" t="s">
        <v>82</v>
      </c>
      <c r="D49" s="480"/>
      <c r="E49" s="480" t="s">
        <v>83</v>
      </c>
      <c r="F49" s="485"/>
      <c r="G49" s="467"/>
      <c r="H49" s="485"/>
      <c r="I49" s="485"/>
      <c r="J49" s="485"/>
    </row>
    <row r="50" s="462" customFormat="1" spans="1:9">
      <c r="A50" s="484"/>
      <c r="B50" s="467"/>
      <c r="C50" s="467"/>
      <c r="D50" s="480" t="s">
        <v>84</v>
      </c>
      <c r="E50" s="480" t="s">
        <v>85</v>
      </c>
      <c r="G50" s="467"/>
      <c r="H50" s="485"/>
      <c r="I50" s="485"/>
    </row>
    <row r="51" s="462" customFormat="1" spans="1:7">
      <c r="A51" s="484"/>
      <c r="B51" s="467"/>
      <c r="C51" s="467"/>
      <c r="D51" s="480"/>
      <c r="E51" s="480" t="s">
        <v>86</v>
      </c>
      <c r="G51" s="467"/>
    </row>
    <row r="52" s="462" customFormat="1" spans="2:7">
      <c r="B52" s="467"/>
      <c r="C52" s="480"/>
      <c r="D52" s="480" t="s">
        <v>87</v>
      </c>
      <c r="E52" s="480"/>
      <c r="F52" s="467"/>
      <c r="G52" s="467"/>
    </row>
    <row r="53" s="462" customFormat="1" spans="2:7">
      <c r="B53" s="467"/>
      <c r="C53" s="480"/>
      <c r="D53" s="480" t="s">
        <v>88</v>
      </c>
      <c r="E53" s="480"/>
      <c r="F53" s="485"/>
      <c r="G53" s="467"/>
    </row>
    <row r="54" s="462" customFormat="1" spans="2:10">
      <c r="B54" s="467"/>
      <c r="C54" s="480"/>
      <c r="D54" s="480" t="s">
        <v>89</v>
      </c>
      <c r="E54" s="480"/>
      <c r="F54" s="485"/>
      <c r="G54" s="467"/>
      <c r="J54" s="485"/>
    </row>
    <row r="55" s="462" customFormat="1" spans="2:10">
      <c r="B55" s="467"/>
      <c r="C55" s="480"/>
      <c r="D55" s="480" t="s">
        <v>90</v>
      </c>
      <c r="E55" s="480"/>
      <c r="F55" s="485"/>
      <c r="G55" s="467"/>
      <c r="H55" s="485"/>
      <c r="I55" s="485"/>
      <c r="J55" s="485"/>
    </row>
    <row r="56" s="462" customFormat="1" spans="1:9">
      <c r="A56" s="484"/>
      <c r="B56" s="467"/>
      <c r="C56" s="480"/>
      <c r="D56" s="480" t="s">
        <v>91</v>
      </c>
      <c r="E56" s="480" t="s">
        <v>92</v>
      </c>
      <c r="G56" s="467"/>
      <c r="H56" s="485"/>
      <c r="I56" s="485"/>
    </row>
    <row r="57" s="462" customFormat="1" spans="1:7">
      <c r="A57" s="484"/>
      <c r="B57" s="467"/>
      <c r="C57" s="480"/>
      <c r="D57" s="480"/>
      <c r="E57" s="480" t="s">
        <v>93</v>
      </c>
      <c r="G57" s="485"/>
    </row>
    <row r="58" s="462" customFormat="1" spans="2:7">
      <c r="B58" s="467"/>
      <c r="C58" s="480"/>
      <c r="D58" s="480" t="s">
        <v>94</v>
      </c>
      <c r="E58" s="480" t="s">
        <v>95</v>
      </c>
      <c r="F58" s="467"/>
      <c r="G58" s="485"/>
    </row>
    <row r="59" s="462" customFormat="1" spans="2:7">
      <c r="B59" s="467"/>
      <c r="C59" s="480"/>
      <c r="D59" s="480" t="s">
        <v>96</v>
      </c>
      <c r="E59" s="480"/>
      <c r="G59" s="485"/>
    </row>
    <row r="60" s="462" customFormat="1" spans="2:7">
      <c r="B60" s="485"/>
      <c r="C60" s="480"/>
      <c r="D60" s="480" t="s">
        <v>97</v>
      </c>
      <c r="E60" s="480"/>
      <c r="G60" s="485"/>
    </row>
    <row r="61" s="462" customFormat="1" spans="3:5">
      <c r="C61" s="480"/>
      <c r="D61" s="480" t="s">
        <v>98</v>
      </c>
      <c r="E61" s="480"/>
    </row>
    <row r="62" s="462" customFormat="1" spans="3:5">
      <c r="C62" s="480"/>
      <c r="D62" s="480" t="s">
        <v>99</v>
      </c>
      <c r="E62" s="480" t="s">
        <v>100</v>
      </c>
    </row>
    <row r="63" s="462" customFormat="1" spans="5:5">
      <c r="E63" s="480" t="s">
        <v>101</v>
      </c>
    </row>
    <row r="64" s="462" customFormat="1" spans="5:5">
      <c r="E64" s="480" t="s">
        <v>102</v>
      </c>
    </row>
  </sheetData>
  <mergeCells count="3">
    <mergeCell ref="B3:C3"/>
    <mergeCell ref="C5:E5"/>
    <mergeCell ref="G5:J5"/>
  </mergeCells>
  <hyperlinks>
    <hyperlink ref="B2" location="封面!A1" display="评估申报表封面"/>
    <hyperlink ref="E4" location="汇总表!A1" display="汇总表"/>
    <hyperlink ref="F4" location="分类汇总!A1" display="分类汇总表"/>
    <hyperlink ref="C6" location="流动汇总!A1" display="流动资产"/>
    <hyperlink ref="E6" location="现金!A1" display="现金"/>
    <hyperlink ref="E7" location="银行存款!A1" display="银行存款"/>
    <hyperlink ref="E8" location="其他货币资金!A1" display="其他货币资金"/>
    <hyperlink ref="D9" location="交易性金融资产汇总!A1" display="交易性金融资产"/>
    <hyperlink ref="E9" location="'交易性-股票'!A1" display="股票投资"/>
    <hyperlink ref="E10" location="'交易性-债券'!A1" display="债券投资"/>
    <hyperlink ref="D12" location="应收票据!A1" display="应收票据"/>
    <hyperlink ref="D13" location="应收账款!A1" display="应收账款"/>
    <hyperlink ref="D18" location="存货汇总!A1" display="存货"/>
    <hyperlink ref="E18" location="原材料!A1" display="原材料"/>
    <hyperlink ref="E19" location="'材料采购（在途物资）'!A1" display="材料采购（在途物资）"/>
    <hyperlink ref="C49" location="非流动资产汇总!A1" display="非流动资产"/>
    <hyperlink ref="E43" location="房屋建筑物!A1" display="房屋建筑物"/>
    <hyperlink ref="E44" location="构筑物!A1" display="构筑物及其他辅助设施"/>
    <hyperlink ref="E45" location="管道沟槽!A1" display="管道及沟槽"/>
    <hyperlink ref="E46" location="机器设备!A1" display="机器设备"/>
    <hyperlink ref="E47" location="车辆!A1" display="车辆"/>
    <hyperlink ref="E48" location="电子设备!A1" display="电子设备"/>
    <hyperlink ref="D52" location="工程物资!A1" display="工程物资"/>
    <hyperlink ref="E50" location="'在建（土建）'!A1" display="在建工程-土建工程"/>
    <hyperlink ref="E51" location="'在建（设备）'!A1" display="在建工程-设备安装工程"/>
    <hyperlink ref="D53" location="固定资产清理!A1" display="固定资产清理"/>
    <hyperlink ref="G6" location="流动负债汇总!A1" display="流动负债"/>
    <hyperlink ref="I6" location="短期借款!A1" display="短期借款"/>
    <hyperlink ref="I8" location="应付票据!A1" display="应付票据"/>
    <hyperlink ref="I9" location="应付账款!A1" display="应付账款"/>
    <hyperlink ref="I10" location="预收账款!A1" display="预收款项"/>
    <hyperlink ref="I15" location="其他应付款!A1" display="其他应付款"/>
    <hyperlink ref="I11" location="职工薪酬!A1" display="应付职工薪酬"/>
    <hyperlink ref="I12" location="应交税费!A1" display="应交税费"/>
    <hyperlink ref="I17" location="其他流动负债!A1" display="其他流动负债"/>
    <hyperlink ref="G20" location="'非流动负债汇总 '!A1" display="非流动负债"/>
    <hyperlink ref="I20" location="长期借款!A1" display="长期借款"/>
    <hyperlink ref="I22" location="长期应付款!A1" display="长期应付款"/>
    <hyperlink ref="I26" location="其他非流动负债!A1" display="其他非流动负债"/>
    <hyperlink ref="I25" location="递延所得税负债!A1" display="递延所得税负债"/>
    <hyperlink ref="B3" location="填表说明!A1" display="评估申报表说明（填表前请先阅读）"/>
    <hyperlink ref="C4" location="资产负债表!A1" display="企业原始报表"/>
    <hyperlink ref="I21" location="应付债券!A1" display="应付债券"/>
    <hyperlink ref="I23" location="专项应付款!A1" display="专项应付款"/>
    <hyperlink ref="B4" location="基本情况!A1" display="基本情况表"/>
    <hyperlink ref="D6" location="流动汇总!B6" display="货币资金"/>
    <hyperlink ref="B3:C3" location="填表说明!B2" display="评估申报表说明（填表前请先阅读）"/>
    <hyperlink ref="E49" location="土地!A1" display="土地"/>
    <hyperlink ref="E36" location="'可出售-股票'!A1" display="股票投资"/>
    <hyperlink ref="E37" location="'可出售-债券'!A1" display="债券投资"/>
    <hyperlink ref="D16" location="'应收股利（利润）'!A1" display="应收股利"/>
    <hyperlink ref="D15" location="应收利息!A1" display="应收利息"/>
    <hyperlink ref="D17" location="其他应收款!A1" display="其他应收款"/>
    <hyperlink ref="D14" location="预付账款!A1" display="预付账款"/>
    <hyperlink ref="D40" location="长期应收!A1" display="长期应收款"/>
    <hyperlink ref="D41" location="长期股权投资!Print_Area" display="长期股权投资"/>
    <hyperlink ref="D42" location="非流动资产汇总!A10" display="投资性房地产"/>
    <hyperlink ref="D60" location="长期待摊费用!A1" display="长期待摊费用"/>
    <hyperlink ref="E56" location="'无形-土地'!A1" display="土地使用权"/>
    <hyperlink ref="E58" location="'无形-其他'!A1" display="其他无形资产"/>
    <hyperlink ref="I24" location="预计负债!A1" display="预计负债"/>
    <hyperlink ref="E11" location="'交易性-基金'!A1" display="基金投资"/>
    <hyperlink ref="D34" location="一年到期非流动资产!A1" display="一年到期非流动资产"/>
    <hyperlink ref="D35" location="其他流动资产!A1" display="其他流动资产"/>
    <hyperlink ref="D36" location="可供出售金融资产汇总!A1" display="可供出售金融资产"/>
    <hyperlink ref="E38" location="'可出售-其他'!A1" display="其他投资"/>
    <hyperlink ref="D39" location="持有到期投资!A1" display="持有至到期投资"/>
    <hyperlink ref="D43" location="固定资产汇总!B18" display="固定资产"/>
    <hyperlink ref="D50" location="在建工程汇总!A1" display="在建工程"/>
    <hyperlink ref="D54" location="生产性生物资产!A1" display="生产性生物资产"/>
    <hyperlink ref="D55" location="油气资产!A1" display="油气资产"/>
    <hyperlink ref="D56" location="无形资产汇总!A1" display="无形资产"/>
    <hyperlink ref="D58" location="开发支出!A1" display="开发支出"/>
    <hyperlink ref="D59" location="商誉!A1" display="商誉"/>
    <hyperlink ref="D61" location="递延所得税资产!A1" display="递延所得税资产"/>
    <hyperlink ref="D62" location="其他非流动资产汇总!A1" display="其他非流动资产"/>
    <hyperlink ref="I7" location="交易性金融负债!A1" display="交易性金融负债"/>
    <hyperlink ref="I13" location="应付利息!A1" display="应付利息"/>
    <hyperlink ref="I14" location="'应付股利（利润）'!A1" display="应付股利（应付利润）"/>
    <hyperlink ref="I16" location="一年到期非流动负债!A1" display="一年内到期的非流动负债"/>
    <hyperlink ref="E20" location="在库低值易耗品!A1" display="在库低值易耗品"/>
    <hyperlink ref="E21" location="包装物!A1" display="包装物"/>
    <hyperlink ref="E22" location="委托加工材料!A1" display="委托加工物资"/>
    <hyperlink ref="E23" location="'产成品（库存商品）'!A1" display="产成品(库存商品)"/>
    <hyperlink ref="E24" location="开发产品!A1" display="开发产品"/>
    <hyperlink ref="E25" location="出租开发产品!A1" display="出租开发产品"/>
    <hyperlink ref="E26" location="'在产品（自制半成品）'!A1" display="在产品"/>
    <hyperlink ref="E27" location="开发成本!A1" display="开发成本"/>
    <hyperlink ref="E28" location="分期收款发出商品!A1" display="分期收款发出商品"/>
    <hyperlink ref="E29" location="在用低值易耗品!A1" display="在用低值易耗品"/>
    <hyperlink ref="E30" location="委托代销商品!A1" display="委托代销商品"/>
    <hyperlink ref="E31" location="受托代销商品!A1" display="受托代销商品"/>
    <hyperlink ref="E32" location="未结算工程!A1" display="未结算工程"/>
    <hyperlink ref="E33" location="周转材料!A1" display="周转材料"/>
    <hyperlink ref="E62" location="其他长期资产!A1" display="其他长期资产"/>
    <hyperlink ref="E63" location="临时设施!A1" display="临时设施"/>
    <hyperlink ref="E64" location="特准储备物资!A1" display="特准储备物资"/>
    <hyperlink ref="D4" location="'资产负债表(审计后)'!A1" display="审计后资产负债表"/>
    <hyperlink ref="E57" location="'无形-矿业权'!A1" display="矿业权"/>
    <hyperlink ref="E42" location="'投资性房地产-房屋成本计量'!A1" display="（房屋成本计量"/>
    <hyperlink ref="F42" location="'投资性房地产-房屋公允价值计量'!A1" display="房屋公允价值计量"/>
    <hyperlink ref="H42" location="'投资性房地产-土地成本计量'!A1" display="土地成本计量"/>
    <hyperlink ref="I42" location="'投资性房地产-土地公允价值计量'!A1" display="土地公允价值计量）"/>
  </hyperlinks>
  <pageMargins left="0.747916666666667" right="0.747916666666667" top="0.786805555555556" bottom="0.196527777777778" header="0" footer="0"/>
  <pageSetup paperSize="9" scale="90" orientation="landscape" horizontalDpi="600" verticalDpi="600"/>
  <headerFooter alignWithMargins="0"/>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zoomScaleSheetLayoutView="60" topLeftCell="A9" workbookViewId="0">
      <selection activeCell="A2" sqref="A2:V29"/>
    </sheetView>
  </sheetViews>
  <sheetFormatPr defaultColWidth="9" defaultRowHeight="15.75"/>
  <cols>
    <col min="1" max="16384" width="9" style="446"/>
  </cols>
  <sheetData>
    <row r="1" ht="33.75" spans="1:13">
      <c r="A1" s="447" t="s">
        <v>103</v>
      </c>
      <c r="B1" s="448"/>
      <c r="C1" s="448"/>
      <c r="D1" s="448"/>
      <c r="E1" s="448"/>
      <c r="F1" s="448"/>
      <c r="G1" s="448"/>
      <c r="H1" s="448"/>
      <c r="I1" s="448"/>
      <c r="J1" s="448"/>
      <c r="K1" s="448"/>
      <c r="L1" s="448"/>
      <c r="M1" s="448"/>
    </row>
    <row r="2" ht="19.5" spans="1:13">
      <c r="A2" s="449" t="s">
        <v>104</v>
      </c>
      <c r="B2" s="450"/>
      <c r="C2" s="451"/>
      <c r="D2" s="451"/>
      <c r="E2" s="451"/>
      <c r="F2" s="451"/>
      <c r="G2" s="451"/>
      <c r="H2" s="451"/>
      <c r="I2" s="451"/>
      <c r="J2" s="451"/>
      <c r="K2" s="451"/>
      <c r="L2" s="451"/>
      <c r="M2" s="451"/>
    </row>
    <row r="3" spans="1:13">
      <c r="A3" s="452" t="s">
        <v>105</v>
      </c>
      <c r="B3" s="453" t="s">
        <v>106</v>
      </c>
      <c r="C3" s="454"/>
      <c r="D3" s="454"/>
      <c r="E3" s="454"/>
      <c r="F3" s="454"/>
      <c r="G3" s="454"/>
      <c r="H3" s="454"/>
      <c r="I3" s="454"/>
      <c r="J3" s="454"/>
      <c r="K3" s="454"/>
      <c r="L3" s="454"/>
      <c r="M3" s="454"/>
    </row>
    <row r="4" spans="1:13">
      <c r="A4" s="452"/>
      <c r="B4" s="453" t="s">
        <v>107</v>
      </c>
      <c r="C4" s="454"/>
      <c r="D4" s="454"/>
      <c r="E4" s="454"/>
      <c r="F4" s="454"/>
      <c r="G4" s="454"/>
      <c r="H4" s="454"/>
      <c r="I4" s="454"/>
      <c r="J4" s="454"/>
      <c r="K4" s="454"/>
      <c r="L4" s="454"/>
      <c r="M4" s="454"/>
    </row>
    <row r="5" spans="1:13">
      <c r="A5" s="452"/>
      <c r="B5" s="453" t="s">
        <v>108</v>
      </c>
      <c r="C5" s="454"/>
      <c r="D5" s="454"/>
      <c r="E5" s="454"/>
      <c r="F5" s="454"/>
      <c r="G5" s="454"/>
      <c r="H5" s="454"/>
      <c r="I5" s="454"/>
      <c r="J5" s="454"/>
      <c r="K5" s="454"/>
      <c r="L5" s="454"/>
      <c r="M5" s="454"/>
    </row>
    <row r="6" spans="1:13">
      <c r="A6" s="452" t="s">
        <v>109</v>
      </c>
      <c r="B6" s="453" t="s">
        <v>110</v>
      </c>
      <c r="C6" s="454"/>
      <c r="D6" s="454"/>
      <c r="E6" s="454"/>
      <c r="F6" s="454"/>
      <c r="G6" s="454"/>
      <c r="H6" s="454"/>
      <c r="I6" s="454"/>
      <c r="J6" s="454"/>
      <c r="K6" s="454"/>
      <c r="L6" s="454"/>
      <c r="M6" s="454"/>
    </row>
    <row r="7" spans="1:13">
      <c r="A7" s="452" t="s">
        <v>111</v>
      </c>
      <c r="B7" s="453" t="s">
        <v>112</v>
      </c>
      <c r="C7" s="454"/>
      <c r="D7" s="454"/>
      <c r="E7" s="454"/>
      <c r="F7" s="454"/>
      <c r="G7" s="454"/>
      <c r="H7" s="454"/>
      <c r="I7" s="454"/>
      <c r="J7" s="454"/>
      <c r="K7" s="454"/>
      <c r="L7" s="454"/>
      <c r="M7" s="454"/>
    </row>
    <row r="8" spans="1:13">
      <c r="A8" s="452" t="s">
        <v>113</v>
      </c>
      <c r="B8" s="453" t="s">
        <v>114</v>
      </c>
      <c r="C8" s="454"/>
      <c r="D8" s="454"/>
      <c r="E8" s="454"/>
      <c r="F8" s="454"/>
      <c r="G8" s="454"/>
      <c r="H8" s="454"/>
      <c r="I8" s="454"/>
      <c r="J8" s="454"/>
      <c r="K8" s="454"/>
      <c r="L8" s="454"/>
      <c r="M8" s="454"/>
    </row>
    <row r="9" spans="1:13">
      <c r="A9" s="452"/>
      <c r="B9" s="453" t="s">
        <v>115</v>
      </c>
      <c r="C9" s="454"/>
      <c r="D9" s="454"/>
      <c r="E9" s="454"/>
      <c r="F9" s="454"/>
      <c r="G9" s="454"/>
      <c r="H9" s="454"/>
      <c r="I9" s="454"/>
      <c r="J9" s="454"/>
      <c r="K9" s="454"/>
      <c r="L9" s="454"/>
      <c r="M9" s="454"/>
    </row>
    <row r="10" s="445" customFormat="1" ht="14.25" spans="1:13">
      <c r="A10" s="455"/>
      <c r="B10" s="456" t="s">
        <v>116</v>
      </c>
      <c r="C10" s="456"/>
      <c r="D10" s="456"/>
      <c r="E10" s="456"/>
      <c r="F10" s="456"/>
      <c r="G10" s="456"/>
      <c r="H10" s="456"/>
      <c r="I10" s="456"/>
      <c r="J10" s="456"/>
      <c r="K10" s="456"/>
      <c r="L10" s="456"/>
      <c r="M10" s="456"/>
    </row>
    <row r="11" s="445" customFormat="1" ht="14.25" spans="1:13">
      <c r="A11" s="455"/>
      <c r="B11" s="456" t="s">
        <v>117</v>
      </c>
      <c r="C11" s="456"/>
      <c r="D11" s="456"/>
      <c r="E11" s="456"/>
      <c r="F11" s="456"/>
      <c r="G11" s="456"/>
      <c r="H11" s="456"/>
      <c r="I11" s="456"/>
      <c r="J11" s="456"/>
      <c r="K11" s="456"/>
      <c r="L11" s="456"/>
      <c r="M11" s="456"/>
    </row>
    <row r="12" spans="1:13">
      <c r="A12" s="452" t="s">
        <v>118</v>
      </c>
      <c r="B12" s="453" t="s">
        <v>119</v>
      </c>
      <c r="C12" s="454"/>
      <c r="D12" s="454"/>
      <c r="E12" s="454"/>
      <c r="F12" s="454"/>
      <c r="G12" s="454"/>
      <c r="H12" s="454"/>
      <c r="I12" s="454"/>
      <c r="J12" s="454"/>
      <c r="K12" s="454"/>
      <c r="L12" s="454"/>
      <c r="M12" s="454"/>
    </row>
    <row r="13" spans="1:13">
      <c r="A13" s="452" t="s">
        <v>120</v>
      </c>
      <c r="B13" s="453" t="s">
        <v>121</v>
      </c>
      <c r="C13" s="454"/>
      <c r="D13" s="454"/>
      <c r="E13" s="454"/>
      <c r="F13" s="454"/>
      <c r="G13" s="454"/>
      <c r="H13" s="454"/>
      <c r="I13" s="454"/>
      <c r="J13" s="454"/>
      <c r="K13" s="454"/>
      <c r="L13" s="454"/>
      <c r="M13" s="454"/>
    </row>
    <row r="14" spans="1:13">
      <c r="A14" s="452" t="s">
        <v>122</v>
      </c>
      <c r="B14" s="453" t="s">
        <v>123</v>
      </c>
      <c r="C14" s="454"/>
      <c r="D14" s="454"/>
      <c r="E14" s="454"/>
      <c r="F14" s="454"/>
      <c r="G14" s="454"/>
      <c r="H14" s="454"/>
      <c r="I14" s="454"/>
      <c r="J14" s="454"/>
      <c r="K14" s="454"/>
      <c r="L14" s="454"/>
      <c r="M14" s="454"/>
    </row>
    <row r="15" spans="1:13">
      <c r="A15" s="452" t="s">
        <v>124</v>
      </c>
      <c r="B15" s="453" t="s">
        <v>125</v>
      </c>
      <c r="C15" s="454"/>
      <c r="D15" s="454"/>
      <c r="E15" s="454"/>
      <c r="F15" s="454"/>
      <c r="G15" s="454"/>
      <c r="H15" s="454"/>
      <c r="I15" s="454"/>
      <c r="J15" s="454"/>
      <c r="K15" s="454"/>
      <c r="L15" s="454"/>
      <c r="M15" s="454"/>
    </row>
    <row r="16" spans="1:13">
      <c r="A16" s="452"/>
      <c r="B16" s="454" t="s">
        <v>126</v>
      </c>
      <c r="C16" s="454"/>
      <c r="D16" s="454"/>
      <c r="E16" s="454"/>
      <c r="F16" s="454"/>
      <c r="G16" s="454"/>
      <c r="H16" s="454"/>
      <c r="I16" s="454"/>
      <c r="J16" s="454"/>
      <c r="K16" s="454"/>
      <c r="L16" s="454"/>
      <c r="M16" s="454"/>
    </row>
    <row r="17" spans="1:13">
      <c r="A17" s="452"/>
      <c r="B17" s="453" t="s">
        <v>127</v>
      </c>
      <c r="C17" s="454"/>
      <c r="D17" s="454"/>
      <c r="E17" s="454"/>
      <c r="F17" s="454"/>
      <c r="G17" s="454"/>
      <c r="H17" s="454"/>
      <c r="I17" s="454"/>
      <c r="J17" s="454"/>
      <c r="K17" s="454"/>
      <c r="L17" s="454"/>
      <c r="M17" s="454"/>
    </row>
    <row r="18" spans="1:13">
      <c r="A18" s="452"/>
      <c r="B18" s="454" t="s">
        <v>128</v>
      </c>
      <c r="C18" s="454"/>
      <c r="D18" s="454"/>
      <c r="E18" s="454"/>
      <c r="F18" s="454"/>
      <c r="G18" s="454"/>
      <c r="H18" s="454"/>
      <c r="I18" s="454"/>
      <c r="J18" s="454"/>
      <c r="K18" s="454"/>
      <c r="L18" s="454"/>
      <c r="M18" s="454"/>
    </row>
    <row r="19" spans="1:13">
      <c r="A19" s="452"/>
      <c r="B19" s="453" t="s">
        <v>129</v>
      </c>
      <c r="C19" s="454"/>
      <c r="D19" s="454"/>
      <c r="E19" s="454"/>
      <c r="F19" s="454"/>
      <c r="G19" s="454"/>
      <c r="H19" s="454"/>
      <c r="I19" s="454"/>
      <c r="J19" s="454"/>
      <c r="K19" s="454"/>
      <c r="L19" s="454"/>
      <c r="M19" s="454"/>
    </row>
    <row r="20" spans="1:13">
      <c r="A20" s="452" t="s">
        <v>130</v>
      </c>
      <c r="B20" s="453" t="s">
        <v>131</v>
      </c>
      <c r="C20" s="454"/>
      <c r="D20" s="457"/>
      <c r="E20" s="454"/>
      <c r="F20" s="454"/>
      <c r="G20" s="454"/>
      <c r="H20" s="454"/>
      <c r="I20" s="454"/>
      <c r="J20" s="454"/>
      <c r="K20" s="454"/>
      <c r="L20" s="454"/>
      <c r="M20" s="454"/>
    </row>
    <row r="21" spans="1:13">
      <c r="A21" s="452" t="s">
        <v>132</v>
      </c>
      <c r="B21" s="453" t="s">
        <v>133</v>
      </c>
      <c r="C21" s="454"/>
      <c r="D21" s="454"/>
      <c r="E21" s="454"/>
      <c r="F21" s="454"/>
      <c r="G21" s="454"/>
      <c r="H21" s="454"/>
      <c r="I21" s="454"/>
      <c r="J21" s="454"/>
      <c r="K21" s="454"/>
      <c r="L21" s="454"/>
      <c r="M21" s="454"/>
    </row>
    <row r="22" spans="1:13">
      <c r="A22" s="458" t="s">
        <v>134</v>
      </c>
      <c r="B22" s="459" t="s">
        <v>135</v>
      </c>
      <c r="C22" s="460"/>
      <c r="D22" s="461"/>
      <c r="E22" s="461"/>
      <c r="F22" s="461"/>
      <c r="G22" s="461"/>
      <c r="H22" s="461"/>
      <c r="I22" s="461"/>
      <c r="J22" s="461"/>
      <c r="K22" s="461"/>
      <c r="L22" s="461"/>
      <c r="M22" s="461"/>
    </row>
    <row r="23" spans="1:13">
      <c r="A23" s="461"/>
      <c r="B23" s="461"/>
      <c r="C23" s="461"/>
      <c r="D23" s="461"/>
      <c r="E23" s="461"/>
      <c r="F23" s="461"/>
      <c r="G23" s="461"/>
      <c r="H23" s="461"/>
      <c r="I23" s="461"/>
      <c r="J23" s="461"/>
      <c r="K23" s="461"/>
      <c r="L23" s="461"/>
      <c r="M23" s="461"/>
    </row>
  </sheetData>
  <hyperlinks>
    <hyperlink ref="A2" location="索引目录!B3" display="返回索引页"/>
  </hyperlinks>
  <pageMargins left="0.75" right="0.75" top="1" bottom="1" header="0.5" footer="0.5"/>
  <pageSetup paperSize="9" orientation="landscape" horizontalDpi="6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5"/>
  <sheetViews>
    <sheetView zoomScaleSheetLayoutView="60" workbookViewId="0">
      <selection activeCell="A2" sqref="A2:V29"/>
    </sheetView>
  </sheetViews>
  <sheetFormatPr defaultColWidth="9" defaultRowHeight="18" customHeight="1"/>
  <cols>
    <col min="1" max="1" width="17.75" style="317"/>
    <col min="2" max="2" width="10.5" style="321"/>
    <col min="3" max="3" width="8" style="321"/>
    <col min="4" max="4" width="13" style="321"/>
    <col min="5" max="5" width="9.58333333333333" style="321"/>
    <col min="6" max="6" width="18.5833333333333" style="321"/>
    <col min="7" max="7" width="11.3333333333333" style="321"/>
    <col min="8" max="8" width="17.25" style="321"/>
    <col min="9" max="9" width="22.8333333333333" style="321"/>
    <col min="10" max="10" width="13.8333333333333" style="321"/>
    <col min="11" max="11" width="15.5" style="321"/>
    <col min="12" max="16384" width="9" style="321"/>
  </cols>
  <sheetData>
    <row r="1" s="316" customFormat="1" ht="13.5" customHeight="1" spans="1:11">
      <c r="A1" s="322" t="s">
        <v>104</v>
      </c>
      <c r="B1" s="323"/>
      <c r="C1" s="323"/>
      <c r="D1" s="323"/>
      <c r="E1" s="323"/>
      <c r="F1" s="323"/>
      <c r="G1" s="323"/>
      <c r="H1" s="323"/>
      <c r="I1" s="323"/>
      <c r="J1" s="323"/>
      <c r="K1" s="323"/>
    </row>
    <row r="2" s="316" customFormat="1" customHeight="1" spans="1:11">
      <c r="A2" s="324" t="s">
        <v>3</v>
      </c>
      <c r="B2" s="323"/>
      <c r="C2" s="323"/>
      <c r="D2" s="323"/>
      <c r="E2" s="323"/>
      <c r="F2" s="323"/>
      <c r="G2" s="323"/>
      <c r="H2" s="323"/>
      <c r="I2" s="323"/>
      <c r="J2" s="323"/>
      <c r="K2" s="323"/>
    </row>
    <row r="3" customHeight="1" spans="1:11">
      <c r="A3" s="325" t="e">
        <f>CONCATENATE(#REF!,#REF!,#REF!,#REF!,#REF!,#REF!,#REF!)</f>
        <v>#REF!</v>
      </c>
      <c r="B3" s="325"/>
      <c r="C3" s="325"/>
      <c r="D3" s="325"/>
      <c r="E3" s="325"/>
      <c r="F3" s="325"/>
      <c r="G3" s="325"/>
      <c r="H3" s="325"/>
      <c r="I3" s="325"/>
      <c r="J3" s="325"/>
      <c r="K3" s="325"/>
    </row>
    <row r="4" ht="17.25" customHeight="1" spans="1:11">
      <c r="A4" s="326" t="s">
        <v>136</v>
      </c>
      <c r="B4" s="327"/>
      <c r="C4" s="327"/>
      <c r="D4" s="327"/>
      <c r="E4" s="327"/>
      <c r="F4" s="327"/>
      <c r="G4" s="327"/>
      <c r="H4" s="327"/>
      <c r="I4" s="327"/>
      <c r="K4" s="413" t="s">
        <v>137</v>
      </c>
    </row>
    <row r="5" s="317" customFormat="1" customHeight="1" spans="1:12">
      <c r="A5" s="328" t="s">
        <v>138</v>
      </c>
      <c r="B5" s="329" t="s">
        <v>139</v>
      </c>
      <c r="C5" s="330" t="e">
        <f>IF(#REF!="","",#REF!)</f>
        <v>#REF!</v>
      </c>
      <c r="D5" s="331"/>
      <c r="E5" s="331"/>
      <c r="F5" s="331"/>
      <c r="G5" s="332"/>
      <c r="H5" s="329" t="s">
        <v>140</v>
      </c>
      <c r="I5" s="414"/>
      <c r="J5" s="415" t="s">
        <v>141</v>
      </c>
      <c r="K5" s="416"/>
      <c r="L5" s="321"/>
    </row>
    <row r="6" s="317" customFormat="1" customHeight="1" spans="1:12">
      <c r="A6" s="333"/>
      <c r="B6" s="334" t="s">
        <v>142</v>
      </c>
      <c r="C6" s="335"/>
      <c r="D6" s="336"/>
      <c r="E6" s="336"/>
      <c r="F6" s="336"/>
      <c r="G6" s="337"/>
      <c r="H6" s="338"/>
      <c r="I6" s="417"/>
      <c r="J6" s="418"/>
      <c r="K6" s="419"/>
      <c r="L6" s="321"/>
    </row>
    <row r="7" s="317" customFormat="1" customHeight="1" spans="1:11">
      <c r="A7" s="339" t="s">
        <v>143</v>
      </c>
      <c r="B7" s="340"/>
      <c r="C7" s="336"/>
      <c r="D7" s="336"/>
      <c r="E7" s="337"/>
      <c r="F7" s="341" t="s">
        <v>144</v>
      </c>
      <c r="G7" s="342"/>
      <c r="H7" s="341" t="s">
        <v>145</v>
      </c>
      <c r="I7" s="406"/>
      <c r="J7" s="341" t="s">
        <v>141</v>
      </c>
      <c r="K7" s="420"/>
    </row>
    <row r="8" s="317" customFormat="1" customHeight="1" spans="1:11">
      <c r="A8" s="343" t="s">
        <v>146</v>
      </c>
      <c r="B8" s="340"/>
      <c r="C8" s="336"/>
      <c r="D8" s="336"/>
      <c r="E8" s="337"/>
      <c r="F8" s="341" t="s">
        <v>144</v>
      </c>
      <c r="G8" s="342"/>
      <c r="H8" s="341" t="s">
        <v>147</v>
      </c>
      <c r="I8" s="406"/>
      <c r="J8" s="341" t="s">
        <v>141</v>
      </c>
      <c r="K8" s="420"/>
    </row>
    <row r="9" s="317" customFormat="1" customHeight="1" spans="1:11">
      <c r="A9" s="343" t="s">
        <v>148</v>
      </c>
      <c r="B9" s="344"/>
      <c r="C9" s="341" t="s">
        <v>149</v>
      </c>
      <c r="D9" s="344"/>
      <c r="E9" s="345" t="s">
        <v>150</v>
      </c>
      <c r="F9" s="335"/>
      <c r="G9" s="337"/>
      <c r="H9" s="341" t="s">
        <v>151</v>
      </c>
      <c r="I9" s="406"/>
      <c r="J9" s="341" t="s">
        <v>141</v>
      </c>
      <c r="K9" s="420"/>
    </row>
    <row r="10" s="317" customFormat="1" ht="27" customHeight="1" spans="1:11">
      <c r="A10" s="339" t="s">
        <v>152</v>
      </c>
      <c r="B10" s="346"/>
      <c r="C10" s="347"/>
      <c r="D10" s="347"/>
      <c r="E10" s="347"/>
      <c r="F10" s="347"/>
      <c r="G10" s="348"/>
      <c r="H10" s="334" t="s">
        <v>153</v>
      </c>
      <c r="I10" s="344"/>
      <c r="J10" s="334" t="s">
        <v>154</v>
      </c>
      <c r="K10" s="421"/>
    </row>
    <row r="11" customHeight="1" spans="1:11">
      <c r="A11" s="339" t="s">
        <v>155</v>
      </c>
      <c r="B11" s="349"/>
      <c r="C11" s="341" t="s">
        <v>156</v>
      </c>
      <c r="D11" s="342"/>
      <c r="E11" s="341" t="s">
        <v>157</v>
      </c>
      <c r="F11" s="342"/>
      <c r="G11" s="350" t="s">
        <v>158</v>
      </c>
      <c r="H11" s="349"/>
      <c r="I11" s="350" t="s">
        <v>159</v>
      </c>
      <c r="J11" s="422"/>
      <c r="K11" s="423"/>
    </row>
    <row r="12" customHeight="1" spans="1:11">
      <c r="A12" s="343" t="s">
        <v>160</v>
      </c>
      <c r="B12" s="349"/>
      <c r="C12" s="341" t="s">
        <v>161</v>
      </c>
      <c r="D12" s="342"/>
      <c r="E12" s="341" t="s">
        <v>162</v>
      </c>
      <c r="F12" s="342"/>
      <c r="G12" s="350" t="s">
        <v>163</v>
      </c>
      <c r="H12" s="349"/>
      <c r="I12" s="350" t="s">
        <v>164</v>
      </c>
      <c r="J12" s="342"/>
      <c r="K12" s="424"/>
    </row>
    <row r="13" customHeight="1" spans="1:11">
      <c r="A13" s="351" t="s">
        <v>165</v>
      </c>
      <c r="B13" s="352"/>
      <c r="C13" s="353" t="s">
        <v>166</v>
      </c>
      <c r="D13" s="352"/>
      <c r="E13" s="354" t="s">
        <v>167</v>
      </c>
      <c r="F13" s="355"/>
      <c r="G13" s="356" t="s">
        <v>168</v>
      </c>
      <c r="H13" s="357"/>
      <c r="I13" s="373"/>
      <c r="J13" s="373"/>
      <c r="K13" s="425"/>
    </row>
    <row r="14" s="318" customFormat="1" customHeight="1" spans="1:11">
      <c r="A14" s="358" t="s">
        <v>169</v>
      </c>
      <c r="B14" s="359"/>
      <c r="C14" s="359"/>
      <c r="D14" s="359"/>
      <c r="E14" s="359"/>
      <c r="F14" s="359"/>
      <c r="G14" s="360"/>
      <c r="H14" s="361" t="s">
        <v>170</v>
      </c>
      <c r="I14" s="378"/>
      <c r="J14" s="361" t="s">
        <v>171</v>
      </c>
      <c r="K14" s="426"/>
    </row>
    <row r="15" s="318" customFormat="1" customHeight="1" spans="1:11">
      <c r="A15" s="362"/>
      <c r="B15" s="363"/>
      <c r="C15" s="363"/>
      <c r="D15" s="363"/>
      <c r="E15" s="363"/>
      <c r="F15" s="363"/>
      <c r="G15" s="364"/>
      <c r="H15" s="341" t="s">
        <v>172</v>
      </c>
      <c r="I15" s="341" t="s">
        <v>173</v>
      </c>
      <c r="J15" s="334" t="s">
        <v>172</v>
      </c>
      <c r="K15" s="427" t="s">
        <v>173</v>
      </c>
    </row>
    <row r="16" s="319" customFormat="1" customHeight="1" spans="1:11">
      <c r="A16" s="365">
        <v>1</v>
      </c>
      <c r="B16" s="366"/>
      <c r="C16" s="367"/>
      <c r="D16" s="367"/>
      <c r="E16" s="367"/>
      <c r="F16" s="367"/>
      <c r="G16" s="368"/>
      <c r="H16" s="369"/>
      <c r="I16" s="428"/>
      <c r="J16" s="369"/>
      <c r="K16" s="429"/>
    </row>
    <row r="17" customHeight="1" spans="1:11">
      <c r="A17" s="365">
        <v>2</v>
      </c>
      <c r="B17" s="366"/>
      <c r="C17" s="367"/>
      <c r="D17" s="367"/>
      <c r="E17" s="367"/>
      <c r="F17" s="367"/>
      <c r="G17" s="368"/>
      <c r="H17" s="369"/>
      <c r="I17" s="428"/>
      <c r="J17" s="369"/>
      <c r="K17" s="429"/>
    </row>
    <row r="18" customHeight="1" spans="1:11">
      <c r="A18" s="365">
        <v>3</v>
      </c>
      <c r="B18" s="366"/>
      <c r="C18" s="367"/>
      <c r="D18" s="367"/>
      <c r="E18" s="367"/>
      <c r="F18" s="367"/>
      <c r="G18" s="368"/>
      <c r="H18" s="369"/>
      <c r="I18" s="428"/>
      <c r="J18" s="369"/>
      <c r="K18" s="429"/>
    </row>
    <row r="19" customHeight="1" spans="1:11">
      <c r="A19" s="365">
        <v>4</v>
      </c>
      <c r="B19" s="335"/>
      <c r="C19" s="336"/>
      <c r="D19" s="336"/>
      <c r="E19" s="336"/>
      <c r="F19" s="336"/>
      <c r="G19" s="337"/>
      <c r="H19" s="370"/>
      <c r="I19" s="342"/>
      <c r="J19" s="342"/>
      <c r="K19" s="424"/>
    </row>
    <row r="20" customHeight="1" spans="1:11">
      <c r="A20" s="365">
        <v>5</v>
      </c>
      <c r="B20" s="335"/>
      <c r="C20" s="336"/>
      <c r="D20" s="336"/>
      <c r="E20" s="336"/>
      <c r="F20" s="336"/>
      <c r="G20" s="337"/>
      <c r="H20" s="370"/>
      <c r="I20" s="342"/>
      <c r="J20" s="342"/>
      <c r="K20" s="424"/>
    </row>
    <row r="21" customHeight="1" spans="1:11">
      <c r="A21" s="371" t="s">
        <v>174</v>
      </c>
      <c r="B21" s="372"/>
      <c r="C21" s="373"/>
      <c r="D21" s="373"/>
      <c r="E21" s="373"/>
      <c r="F21" s="373"/>
      <c r="G21" s="374"/>
      <c r="H21" s="375"/>
      <c r="I21" s="352"/>
      <c r="J21" s="430"/>
      <c r="K21" s="431"/>
    </row>
    <row r="22" s="318" customFormat="1" customHeight="1" spans="1:11">
      <c r="A22" s="376" t="s">
        <v>175</v>
      </c>
      <c r="B22" s="377"/>
      <c r="C22" s="377"/>
      <c r="D22" s="377"/>
      <c r="E22" s="378"/>
      <c r="F22" s="361" t="s">
        <v>176</v>
      </c>
      <c r="G22" s="377"/>
      <c r="H22" s="378"/>
      <c r="I22" s="432" t="s">
        <v>177</v>
      </c>
      <c r="J22" s="329" t="s">
        <v>178</v>
      </c>
      <c r="K22" s="433" t="s">
        <v>179</v>
      </c>
    </row>
    <row r="23" customHeight="1" spans="1:11">
      <c r="A23" s="365">
        <v>1</v>
      </c>
      <c r="B23" s="379"/>
      <c r="C23" s="380"/>
      <c r="D23" s="380"/>
      <c r="E23" s="381"/>
      <c r="F23" s="335"/>
      <c r="G23" s="336"/>
      <c r="H23" s="337"/>
      <c r="I23" s="342"/>
      <c r="J23" s="434"/>
      <c r="K23" s="435"/>
    </row>
    <row r="24" customHeight="1" spans="1:11">
      <c r="A24" s="365">
        <v>2</v>
      </c>
      <c r="B24" s="379"/>
      <c r="C24" s="382"/>
      <c r="D24" s="382"/>
      <c r="E24" s="383"/>
      <c r="F24" s="335"/>
      <c r="G24" s="336"/>
      <c r="H24" s="337"/>
      <c r="I24" s="342"/>
      <c r="J24" s="434"/>
      <c r="K24" s="435"/>
    </row>
    <row r="25" customHeight="1" spans="1:11">
      <c r="A25" s="365">
        <v>3</v>
      </c>
      <c r="B25" s="379"/>
      <c r="C25" s="382"/>
      <c r="D25" s="382"/>
      <c r="E25" s="383"/>
      <c r="F25" s="335"/>
      <c r="G25" s="336"/>
      <c r="H25" s="337"/>
      <c r="I25" s="342"/>
      <c r="J25" s="434"/>
      <c r="K25" s="435"/>
    </row>
    <row r="26" customHeight="1" spans="1:11">
      <c r="A26" s="365">
        <v>4</v>
      </c>
      <c r="B26" s="379"/>
      <c r="C26" s="382"/>
      <c r="D26" s="382"/>
      <c r="E26" s="383"/>
      <c r="F26" s="335"/>
      <c r="G26" s="336"/>
      <c r="H26" s="337"/>
      <c r="I26" s="342"/>
      <c r="J26" s="434"/>
      <c r="K26" s="435"/>
    </row>
    <row r="27" customHeight="1" spans="1:11">
      <c r="A27" s="365">
        <v>5</v>
      </c>
      <c r="B27" s="379"/>
      <c r="C27" s="382"/>
      <c r="D27" s="382"/>
      <c r="E27" s="383"/>
      <c r="F27" s="335"/>
      <c r="G27" s="336"/>
      <c r="H27" s="337"/>
      <c r="I27" s="342"/>
      <c r="J27" s="434"/>
      <c r="K27" s="435"/>
    </row>
    <row r="28" customHeight="1" spans="1:11">
      <c r="A28" s="384">
        <v>6</v>
      </c>
      <c r="B28" s="379"/>
      <c r="C28" s="382"/>
      <c r="D28" s="382"/>
      <c r="E28" s="383"/>
      <c r="F28" s="335"/>
      <c r="G28" s="336"/>
      <c r="H28" s="337"/>
      <c r="I28" s="342"/>
      <c r="J28" s="434"/>
      <c r="K28" s="435"/>
    </row>
    <row r="29" customHeight="1" spans="1:11">
      <c r="A29" s="384">
        <v>7</v>
      </c>
      <c r="B29" s="385"/>
      <c r="C29" s="380"/>
      <c r="D29" s="380"/>
      <c r="E29" s="381"/>
      <c r="F29" s="335"/>
      <c r="G29" s="336"/>
      <c r="H29" s="337"/>
      <c r="I29" s="436"/>
      <c r="J29" s="434"/>
      <c r="K29" s="435"/>
    </row>
    <row r="30" customHeight="1" spans="1:11">
      <c r="A30" s="384">
        <v>8</v>
      </c>
      <c r="B30" s="379"/>
      <c r="C30" s="382"/>
      <c r="D30" s="382"/>
      <c r="E30" s="383"/>
      <c r="F30" s="335"/>
      <c r="G30" s="336"/>
      <c r="H30" s="337"/>
      <c r="I30" s="436"/>
      <c r="J30" s="434"/>
      <c r="K30" s="435"/>
    </row>
    <row r="31" customHeight="1" spans="1:11">
      <c r="A31" s="384">
        <v>9</v>
      </c>
      <c r="B31" s="379"/>
      <c r="C31" s="382"/>
      <c r="D31" s="382"/>
      <c r="E31" s="383"/>
      <c r="F31" s="335"/>
      <c r="G31" s="336"/>
      <c r="H31" s="337"/>
      <c r="I31" s="436"/>
      <c r="J31" s="434"/>
      <c r="K31" s="435"/>
    </row>
    <row r="32" customHeight="1" spans="1:11">
      <c r="A32" s="384">
        <v>10</v>
      </c>
      <c r="B32" s="385"/>
      <c r="C32" s="380"/>
      <c r="D32" s="380"/>
      <c r="E32" s="381"/>
      <c r="F32" s="335"/>
      <c r="G32" s="336"/>
      <c r="H32" s="337"/>
      <c r="I32" s="436"/>
      <c r="J32" s="434"/>
      <c r="K32" s="435"/>
    </row>
    <row r="33" customHeight="1" spans="1:11">
      <c r="A33" s="386" t="s">
        <v>180</v>
      </c>
      <c r="B33" s="387"/>
      <c r="C33" s="357"/>
      <c r="D33" s="373"/>
      <c r="E33" s="373"/>
      <c r="F33" s="373"/>
      <c r="G33" s="373"/>
      <c r="H33" s="373"/>
      <c r="I33" s="373"/>
      <c r="J33" s="373"/>
      <c r="K33" s="425"/>
    </row>
    <row r="34" customHeight="1" spans="1:11">
      <c r="A34" s="388" t="s">
        <v>181</v>
      </c>
      <c r="B34" s="389"/>
      <c r="C34" s="390"/>
      <c r="D34" s="391"/>
      <c r="E34" s="391"/>
      <c r="F34" s="391"/>
      <c r="G34" s="391"/>
      <c r="H34" s="391"/>
      <c r="I34" s="391"/>
      <c r="J34" s="391"/>
      <c r="K34" s="437"/>
    </row>
    <row r="35" ht="30.75" customHeight="1" spans="1:11">
      <c r="A35" s="392" t="s">
        <v>182</v>
      </c>
      <c r="B35" s="393"/>
      <c r="C35" s="394"/>
      <c r="D35" s="394"/>
      <c r="E35" s="394"/>
      <c r="F35" s="394"/>
      <c r="G35" s="394"/>
      <c r="H35" s="394"/>
      <c r="I35" s="394"/>
      <c r="J35" s="394"/>
      <c r="K35" s="438"/>
    </row>
    <row r="36" s="319" customFormat="1" customHeight="1" spans="1:11">
      <c r="A36" s="395" t="s">
        <v>183</v>
      </c>
      <c r="B36" s="396" t="s">
        <v>184</v>
      </c>
      <c r="C36" s="397"/>
      <c r="D36" s="397"/>
      <c r="E36" s="397"/>
      <c r="F36" s="398" t="s">
        <v>185</v>
      </c>
      <c r="G36" s="397"/>
      <c r="H36" s="397"/>
      <c r="I36" s="398" t="s">
        <v>186</v>
      </c>
      <c r="J36" s="397"/>
      <c r="K36" s="439"/>
    </row>
    <row r="37" s="319" customFormat="1" customHeight="1" spans="1:11">
      <c r="A37" s="399"/>
      <c r="B37" s="341" t="s">
        <v>187</v>
      </c>
      <c r="C37" s="344"/>
      <c r="D37" s="344"/>
      <c r="E37" s="344"/>
      <c r="F37" s="341" t="s">
        <v>188</v>
      </c>
      <c r="G37" s="400"/>
      <c r="H37" s="400"/>
      <c r="I37" s="341" t="s">
        <v>189</v>
      </c>
      <c r="J37" s="440" t="e">
        <f>CONCATENATE(#REF!,#REF!,#REF!,#REF!,#REF!,#REF!)</f>
        <v>#REF!</v>
      </c>
      <c r="K37" s="441"/>
    </row>
    <row r="38" s="319" customFormat="1" customHeight="1" spans="1:11">
      <c r="A38" s="399"/>
      <c r="B38" s="341" t="s">
        <v>190</v>
      </c>
      <c r="C38" s="345"/>
      <c r="D38" s="345"/>
      <c r="E38" s="345"/>
      <c r="F38" s="341" t="s">
        <v>191</v>
      </c>
      <c r="G38" s="401" t="e">
        <f>#REF!&amp;""</f>
        <v>#REF!</v>
      </c>
      <c r="H38" s="402"/>
      <c r="I38" s="341" t="s">
        <v>192</v>
      </c>
      <c r="J38" s="341" t="s">
        <v>193</v>
      </c>
      <c r="K38" s="442"/>
    </row>
    <row r="39" customHeight="1" spans="1:11">
      <c r="A39" s="403" t="s">
        <v>194</v>
      </c>
      <c r="B39" s="341" t="s">
        <v>195</v>
      </c>
      <c r="C39" s="345"/>
      <c r="D39" s="345"/>
      <c r="E39" s="345"/>
      <c r="F39" s="341" t="s">
        <v>196</v>
      </c>
      <c r="G39" s="404" t="e">
        <f>#REF!&amp;""</f>
        <v>#REF!</v>
      </c>
      <c r="H39" s="405"/>
      <c r="I39" s="405"/>
      <c r="J39" s="405"/>
      <c r="K39" s="443"/>
    </row>
    <row r="40" customHeight="1" spans="1:11">
      <c r="A40" s="365"/>
      <c r="B40" s="342"/>
      <c r="C40" s="406" t="s">
        <v>10</v>
      </c>
      <c r="D40" s="344"/>
      <c r="E40" s="406" t="s">
        <v>197</v>
      </c>
      <c r="F40" s="344"/>
      <c r="G40" s="406" t="s">
        <v>198</v>
      </c>
      <c r="H40" s="344"/>
      <c r="I40" s="406" t="s">
        <v>83</v>
      </c>
      <c r="J40" s="406" t="s">
        <v>91</v>
      </c>
      <c r="K40" s="424"/>
    </row>
    <row r="41" s="320" customFormat="1" customHeight="1" spans="1:11">
      <c r="A41" s="403" t="s">
        <v>199</v>
      </c>
      <c r="B41" s="407" t="e">
        <f>""&amp;#REF!</f>
        <v>#REF!</v>
      </c>
      <c r="C41" s="406"/>
      <c r="D41" s="344"/>
      <c r="E41" s="344"/>
      <c r="F41" s="344"/>
      <c r="G41" s="344"/>
      <c r="H41" s="344"/>
      <c r="I41" s="344"/>
      <c r="J41" s="344"/>
      <c r="K41" s="424"/>
    </row>
    <row r="42" s="320" customFormat="1" customHeight="1" spans="1:11">
      <c r="A42" s="408" t="s">
        <v>200</v>
      </c>
      <c r="B42" s="409"/>
      <c r="C42" s="410"/>
      <c r="D42" s="411"/>
      <c r="E42" s="410"/>
      <c r="F42" s="411"/>
      <c r="G42" s="411"/>
      <c r="H42" s="411"/>
      <c r="I42" s="411"/>
      <c r="J42" s="411"/>
      <c r="K42" s="444"/>
    </row>
    <row r="43" s="319" customFormat="1" customHeight="1" spans="2:11">
      <c r="B43" s="412"/>
      <c r="C43" s="412"/>
      <c r="D43" s="412"/>
      <c r="E43" s="412"/>
      <c r="F43" s="412"/>
      <c r="G43" s="412"/>
      <c r="H43" s="412"/>
      <c r="I43" s="412"/>
      <c r="J43" s="412"/>
      <c r="K43" s="412"/>
    </row>
    <row r="44" customHeight="1" spans="1:1">
      <c r="A44" s="321"/>
    </row>
    <row r="45" customHeight="1" spans="4:4">
      <c r="D45" s="317"/>
    </row>
  </sheetData>
  <mergeCells count="71">
    <mergeCell ref="A2:K2"/>
    <mergeCell ref="A3:K3"/>
    <mergeCell ref="C5:G5"/>
    <mergeCell ref="C6:G6"/>
    <mergeCell ref="B7:E7"/>
    <mergeCell ref="B8:E8"/>
    <mergeCell ref="F9:G9"/>
    <mergeCell ref="B10:G10"/>
    <mergeCell ref="J11:K11"/>
    <mergeCell ref="H13:K13"/>
    <mergeCell ref="H14:I14"/>
    <mergeCell ref="J14:K14"/>
    <mergeCell ref="B16:G16"/>
    <mergeCell ref="B17:G17"/>
    <mergeCell ref="B18:G18"/>
    <mergeCell ref="B19:G19"/>
    <mergeCell ref="B20:G20"/>
    <mergeCell ref="B21:G21"/>
    <mergeCell ref="A22:E22"/>
    <mergeCell ref="F22:H22"/>
    <mergeCell ref="B23:E23"/>
    <mergeCell ref="F23:H23"/>
    <mergeCell ref="B24:E24"/>
    <mergeCell ref="F24:H24"/>
    <mergeCell ref="B25:E25"/>
    <mergeCell ref="F25:H25"/>
    <mergeCell ref="B26:E26"/>
    <mergeCell ref="F26:H26"/>
    <mergeCell ref="B27:E27"/>
    <mergeCell ref="F27:H27"/>
    <mergeCell ref="B28:E28"/>
    <mergeCell ref="F28:H28"/>
    <mergeCell ref="B29:E29"/>
    <mergeCell ref="F29:H29"/>
    <mergeCell ref="B30:E30"/>
    <mergeCell ref="F30:H30"/>
    <mergeCell ref="B31:E31"/>
    <mergeCell ref="F31:H31"/>
    <mergeCell ref="B32:E32"/>
    <mergeCell ref="F32:H32"/>
    <mergeCell ref="A33:B33"/>
    <mergeCell ref="C33:K33"/>
    <mergeCell ref="A34:B34"/>
    <mergeCell ref="C34:K34"/>
    <mergeCell ref="C36:E36"/>
    <mergeCell ref="G36:H36"/>
    <mergeCell ref="J36:K36"/>
    <mergeCell ref="C37:E37"/>
    <mergeCell ref="G37:H37"/>
    <mergeCell ref="J37:K37"/>
    <mergeCell ref="C38:E38"/>
    <mergeCell ref="G38:H38"/>
    <mergeCell ref="J38:K38"/>
    <mergeCell ref="B39:D39"/>
    <mergeCell ref="G39:K39"/>
    <mergeCell ref="C40:D40"/>
    <mergeCell ref="E40:F40"/>
    <mergeCell ref="G40:H40"/>
    <mergeCell ref="C41:D41"/>
    <mergeCell ref="E41:F41"/>
    <mergeCell ref="G41:H41"/>
    <mergeCell ref="C42:D42"/>
    <mergeCell ref="E42:F42"/>
    <mergeCell ref="G42:H42"/>
    <mergeCell ref="A5:A6"/>
    <mergeCell ref="A36:A38"/>
    <mergeCell ref="H5:H6"/>
    <mergeCell ref="I5:I6"/>
    <mergeCell ref="J5:J6"/>
    <mergeCell ref="K5:K6"/>
    <mergeCell ref="A14:G15"/>
  </mergeCells>
  <hyperlinks>
    <hyperlink ref="A1" location="索引目录!B4" display="返回索引页"/>
  </hyperlinks>
  <printOptions horizontalCentered="1"/>
  <pageMargins left="0.629861111111111" right="0.236111111111111" top="0.786805555555556" bottom="0.786805555555556" header="0.511805555555556" footer="0.511805555555556"/>
  <pageSetup paperSize="9" scale="81" fitToHeight="0" orientation="landscape"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topLeftCell="A13" workbookViewId="0">
      <selection activeCell="A2" sqref="A2:V29"/>
    </sheetView>
  </sheetViews>
  <sheetFormatPr defaultColWidth="9" defaultRowHeight="15.75" customHeight="1" outlineLevelCol="6"/>
  <cols>
    <col min="1" max="1" width="4.33333333333333" style="159" customWidth="1"/>
    <col min="2" max="2" width="21" style="159" customWidth="1"/>
    <col min="3" max="3" width="19.3333333333333" style="159" hidden="1" customWidth="1" outlineLevel="1"/>
    <col min="4" max="4" width="24.5" style="159" customWidth="1" collapsed="1"/>
    <col min="5" max="7" width="24.5" style="159" customWidth="1"/>
    <col min="8" max="16384" width="9" style="159"/>
  </cols>
  <sheetData>
    <row r="1" ht="20.25" customHeight="1" spans="2:7">
      <c r="B1" s="244" t="s">
        <v>104</v>
      </c>
      <c r="C1" s="163"/>
      <c r="D1" s="163"/>
      <c r="E1" s="163"/>
      <c r="F1" s="163"/>
      <c r="G1" s="163"/>
    </row>
    <row r="2" ht="30" customHeight="1" spans="1:7">
      <c r="A2" s="301" t="s">
        <v>201</v>
      </c>
      <c r="B2" s="302"/>
      <c r="C2" s="301"/>
      <c r="D2" s="301"/>
      <c r="E2" s="301"/>
      <c r="F2" s="301"/>
      <c r="G2" s="301"/>
    </row>
    <row r="3" s="157" customFormat="1" ht="18" customHeight="1" spans="1:7">
      <c r="A3" s="303" t="e">
        <f>CONCATENATE(#REF!,#REF!,#REF!,#REF!,#REF!,#REF!,#REF!)</f>
        <v>#REF!</v>
      </c>
      <c r="B3" s="304"/>
      <c r="C3" s="303"/>
      <c r="D3" s="303"/>
      <c r="E3" s="303"/>
      <c r="F3" s="303"/>
      <c r="G3" s="303"/>
    </row>
    <row r="4" s="157" customFormat="1" customHeight="1" spans="1:7">
      <c r="A4" s="165" t="e">
        <f>#REF!&amp;#REF!</f>
        <v>#REF!</v>
      </c>
      <c r="G4" s="184" t="s">
        <v>202</v>
      </c>
    </row>
    <row r="5" s="204" customFormat="1" customHeight="1" spans="1:7">
      <c r="A5" s="305" t="s">
        <v>203</v>
      </c>
      <c r="B5" s="236"/>
      <c r="C5" s="216" t="s">
        <v>204</v>
      </c>
      <c r="D5" s="218" t="s">
        <v>205</v>
      </c>
      <c r="E5" s="167" t="s">
        <v>206</v>
      </c>
      <c r="F5" s="167" t="s">
        <v>207</v>
      </c>
      <c r="G5" s="167" t="s">
        <v>208</v>
      </c>
    </row>
    <row r="6" s="204" customFormat="1" customHeight="1" spans="1:7">
      <c r="A6" s="306"/>
      <c r="B6" s="307"/>
      <c r="C6" s="308"/>
      <c r="D6" s="218" t="s">
        <v>209</v>
      </c>
      <c r="E6" s="167" t="s">
        <v>210</v>
      </c>
      <c r="F6" s="167" t="s">
        <v>211</v>
      </c>
      <c r="G6" s="167" t="s">
        <v>212</v>
      </c>
    </row>
    <row r="7" s="299" customFormat="1" customHeight="1" spans="1:7">
      <c r="A7" s="309">
        <v>1</v>
      </c>
      <c r="B7" s="310" t="s">
        <v>10</v>
      </c>
      <c r="C7" s="311" t="e">
        <f>ROUND(分类汇总!C6/10000,2)</f>
        <v>#REF!</v>
      </c>
      <c r="D7" s="211">
        <f>ROUND(分类汇总!D6/10000,2)</f>
        <v>0</v>
      </c>
      <c r="E7" s="211">
        <f>ROUND(分类汇总!E6/10000,2)</f>
        <v>0</v>
      </c>
      <c r="F7" s="211">
        <f>E7-D7</f>
        <v>0</v>
      </c>
      <c r="G7" s="258" t="str">
        <f>IF(D7=0,"",F7/D7*100)</f>
        <v/>
      </c>
    </row>
    <row r="8" s="299" customFormat="1" customHeight="1" spans="1:7">
      <c r="A8" s="309">
        <f>MAX(A$7:$B7)+1</f>
        <v>2</v>
      </c>
      <c r="B8" s="310" t="s">
        <v>82</v>
      </c>
      <c r="C8" s="311" t="e">
        <f>ROUND(SUM(C9:C25),2)</f>
        <v>#REF!</v>
      </c>
      <c r="D8" s="211" t="e">
        <f>ROUND(SUM(D9:D25),2)</f>
        <v>#REF!</v>
      </c>
      <c r="E8" s="211" t="e">
        <f>ROUND(SUM(E9:E25),2)</f>
        <v>#REF!</v>
      </c>
      <c r="F8" s="211" t="e">
        <f t="shared" ref="F8:F30" si="0">E8-D8</f>
        <v>#REF!</v>
      </c>
      <c r="G8" s="258" t="e">
        <f t="shared" ref="G8:G29" si="1">IF(D8=0,"",F8/D8*100)</f>
        <v>#REF!</v>
      </c>
    </row>
    <row r="9" s="196" customFormat="1" customHeight="1" spans="1:7">
      <c r="A9" s="312">
        <f>MAX(A$7:$B8)+1</f>
        <v>3</v>
      </c>
      <c r="B9" s="313" t="s">
        <v>213</v>
      </c>
      <c r="C9" s="202" t="e">
        <f>ROUND(分类汇总!C19/10000,2)</f>
        <v>#REF!</v>
      </c>
      <c r="D9" s="211">
        <f>ROUND(分类汇总!D19/10000,2)</f>
        <v>0</v>
      </c>
      <c r="E9" s="211">
        <f>ROUND(分类汇总!E19/10000,2)</f>
        <v>0</v>
      </c>
      <c r="F9" s="211">
        <f t="shared" si="0"/>
        <v>0</v>
      </c>
      <c r="G9" s="201" t="str">
        <f t="shared" si="1"/>
        <v/>
      </c>
    </row>
    <row r="10" s="300" customFormat="1" customHeight="1" spans="1:7">
      <c r="A10" s="312">
        <v>4</v>
      </c>
      <c r="B10" s="313" t="s">
        <v>214</v>
      </c>
      <c r="C10" s="202" t="e">
        <f>ROUND(分类汇总!C20/10000,2)</f>
        <v>#REF!</v>
      </c>
      <c r="D10" s="211">
        <f>ROUND(分类汇总!D20/10000,2)</f>
        <v>0</v>
      </c>
      <c r="E10" s="211">
        <f>ROUND(分类汇总!E20/10000,2)</f>
        <v>0</v>
      </c>
      <c r="F10" s="211">
        <f t="shared" si="0"/>
        <v>0</v>
      </c>
      <c r="G10" s="201" t="str">
        <f t="shared" si="1"/>
        <v/>
      </c>
    </row>
    <row r="11" s="300" customFormat="1" customHeight="1" spans="1:7">
      <c r="A11" s="312">
        <v>5</v>
      </c>
      <c r="B11" s="313" t="s">
        <v>215</v>
      </c>
      <c r="C11" s="202" t="e">
        <f>ROUND(分类汇总!C21/10000,2)</f>
        <v>#REF!</v>
      </c>
      <c r="D11" s="211">
        <f>ROUND(分类汇总!D21/10000,2)</f>
        <v>0</v>
      </c>
      <c r="E11" s="211">
        <f>ROUND(分类汇总!E21/10000,2)</f>
        <v>0</v>
      </c>
      <c r="F11" s="211">
        <f t="shared" si="0"/>
        <v>0</v>
      </c>
      <c r="G11" s="201" t="str">
        <f t="shared" si="1"/>
        <v/>
      </c>
    </row>
    <row r="12" s="300" customFormat="1" customHeight="1" spans="1:7">
      <c r="A12" s="312">
        <v>6</v>
      </c>
      <c r="B12" s="313" t="s">
        <v>216</v>
      </c>
      <c r="C12" s="202" t="e">
        <f>ROUND(分类汇总!C22/10000,2)</f>
        <v>#REF!</v>
      </c>
      <c r="D12" s="211">
        <f>ROUND(分类汇总!D22/10000,2)</f>
        <v>0</v>
      </c>
      <c r="E12" s="211">
        <f>ROUND(分类汇总!E22/10000,2)</f>
        <v>0</v>
      </c>
      <c r="F12" s="211">
        <f t="shared" si="0"/>
        <v>0</v>
      </c>
      <c r="G12" s="201" t="str">
        <f t="shared" si="1"/>
        <v/>
      </c>
    </row>
    <row r="13" s="300" customFormat="1" customHeight="1" spans="1:7">
      <c r="A13" s="312">
        <v>7</v>
      </c>
      <c r="B13" s="313" t="s">
        <v>217</v>
      </c>
      <c r="C13" s="202" t="e">
        <f>ROUND(分类汇总!C23/10000,2)</f>
        <v>#REF!</v>
      </c>
      <c r="D13" s="211">
        <f>ROUND(分类汇总!D23/10000,2)</f>
        <v>0</v>
      </c>
      <c r="E13" s="211">
        <f>ROUND(分类汇总!E23/10000,2)</f>
        <v>0</v>
      </c>
      <c r="F13" s="211">
        <f t="shared" si="0"/>
        <v>0</v>
      </c>
      <c r="G13" s="201" t="str">
        <f t="shared" si="1"/>
        <v/>
      </c>
    </row>
    <row r="14" s="196" customFormat="1" customHeight="1" spans="1:7">
      <c r="A14" s="312">
        <v>8</v>
      </c>
      <c r="B14" s="313" t="s">
        <v>218</v>
      </c>
      <c r="C14" s="202" t="e">
        <f>ROUND(分类汇总!C24/10000,2)</f>
        <v>#REF!</v>
      </c>
      <c r="D14" s="211" t="e">
        <f>ROUND(分类汇总!D24/10000,2)</f>
        <v>#REF!</v>
      </c>
      <c r="E14" s="211" t="e">
        <f>ROUND(分类汇总!E24/10000,2)</f>
        <v>#REF!</v>
      </c>
      <c r="F14" s="211" t="e">
        <f t="shared" si="0"/>
        <v>#REF!</v>
      </c>
      <c r="G14" s="201" t="e">
        <f t="shared" si="1"/>
        <v>#REF!</v>
      </c>
    </row>
    <row r="15" s="196" customFormat="1" customHeight="1" spans="1:7">
      <c r="A15" s="312">
        <v>9</v>
      </c>
      <c r="B15" s="313" t="s">
        <v>219</v>
      </c>
      <c r="C15" s="202" t="e">
        <f>ROUND(分类汇总!C25/10000,2)</f>
        <v>#REF!</v>
      </c>
      <c r="D15" s="211">
        <f>ROUND(分类汇总!D25/10000,2)</f>
        <v>0</v>
      </c>
      <c r="E15" s="211">
        <f>ROUND(分类汇总!E25/10000,2)</f>
        <v>0</v>
      </c>
      <c r="F15" s="211">
        <f t="shared" si="0"/>
        <v>0</v>
      </c>
      <c r="G15" s="201" t="str">
        <f t="shared" si="1"/>
        <v/>
      </c>
    </row>
    <row r="16" s="196" customFormat="1" customHeight="1" spans="1:7">
      <c r="A16" s="312">
        <v>10</v>
      </c>
      <c r="B16" s="313" t="s">
        <v>220</v>
      </c>
      <c r="C16" s="202" t="e">
        <f>ROUND(分类汇总!C26/10000,2)</f>
        <v>#REF!</v>
      </c>
      <c r="D16" s="211">
        <f>ROUND(分类汇总!D26/10000,2)</f>
        <v>0</v>
      </c>
      <c r="E16" s="211">
        <f>ROUND(分类汇总!E26/10000,2)</f>
        <v>0</v>
      </c>
      <c r="F16" s="211">
        <f t="shared" si="0"/>
        <v>0</v>
      </c>
      <c r="G16" s="201" t="str">
        <f t="shared" si="1"/>
        <v/>
      </c>
    </row>
    <row r="17" s="196" customFormat="1" customHeight="1" spans="1:7">
      <c r="A17" s="312">
        <v>11</v>
      </c>
      <c r="B17" s="313" t="s">
        <v>221</v>
      </c>
      <c r="C17" s="202" t="e">
        <f>ROUND(分类汇总!C27/10000,2)</f>
        <v>#REF!</v>
      </c>
      <c r="D17" s="211">
        <f>ROUND(分类汇总!D27/10000,2)</f>
        <v>0</v>
      </c>
      <c r="E17" s="211">
        <f>ROUND(分类汇总!E27/10000,2)</f>
        <v>0</v>
      </c>
      <c r="F17" s="211">
        <f t="shared" si="0"/>
        <v>0</v>
      </c>
      <c r="G17" s="201" t="str">
        <f t="shared" si="1"/>
        <v/>
      </c>
    </row>
    <row r="18" s="196" customFormat="1" customHeight="1" spans="1:7">
      <c r="A18" s="312">
        <v>12</v>
      </c>
      <c r="B18" s="313" t="s">
        <v>222</v>
      </c>
      <c r="C18" s="202" t="e">
        <f>ROUND(分类汇总!C28/10000,2)</f>
        <v>#REF!</v>
      </c>
      <c r="D18" s="211">
        <f>ROUND(分类汇总!D28/10000,2)</f>
        <v>0</v>
      </c>
      <c r="E18" s="211">
        <f>ROUND(分类汇总!E28/10000,2)</f>
        <v>0</v>
      </c>
      <c r="F18" s="211">
        <f t="shared" si="0"/>
        <v>0</v>
      </c>
      <c r="G18" s="201" t="str">
        <f t="shared" si="1"/>
        <v/>
      </c>
    </row>
    <row r="19" s="196" customFormat="1" customHeight="1" spans="1:7">
      <c r="A19" s="312">
        <v>13</v>
      </c>
      <c r="B19" s="313" t="s">
        <v>223</v>
      </c>
      <c r="C19" s="202" t="e">
        <f>ROUND(分类汇总!C29/10000,2)</f>
        <v>#REF!</v>
      </c>
      <c r="D19" s="211">
        <f>ROUND(分类汇总!D29/10000,2)</f>
        <v>0</v>
      </c>
      <c r="E19" s="211">
        <f>ROUND(分类汇总!E29/10000,2)</f>
        <v>0</v>
      </c>
      <c r="F19" s="211">
        <f t="shared" si="0"/>
        <v>0</v>
      </c>
      <c r="G19" s="201" t="str">
        <f t="shared" si="1"/>
        <v/>
      </c>
    </row>
    <row r="20" s="196" customFormat="1" customHeight="1" spans="1:7">
      <c r="A20" s="312">
        <v>14</v>
      </c>
      <c r="B20" s="313" t="s">
        <v>224</v>
      </c>
      <c r="C20" s="202" t="e">
        <f>ROUND(分类汇总!C30/10000,2)</f>
        <v>#REF!</v>
      </c>
      <c r="D20" s="211">
        <f>ROUND(分类汇总!D30/10000,2)</f>
        <v>0</v>
      </c>
      <c r="E20" s="211">
        <f>ROUND(分类汇总!E30/10000,2)</f>
        <v>0</v>
      </c>
      <c r="F20" s="211">
        <f t="shared" si="0"/>
        <v>0</v>
      </c>
      <c r="G20" s="201" t="str">
        <f t="shared" si="1"/>
        <v/>
      </c>
    </row>
    <row r="21" s="196" customFormat="1" customHeight="1" spans="1:7">
      <c r="A21" s="312">
        <v>15</v>
      </c>
      <c r="B21" s="313" t="s">
        <v>225</v>
      </c>
      <c r="C21" s="202" t="e">
        <f>ROUND(分类汇总!C31/10000,2)</f>
        <v>#REF!</v>
      </c>
      <c r="D21" s="211">
        <f>ROUND(分类汇总!D31/10000,2)</f>
        <v>0</v>
      </c>
      <c r="E21" s="211">
        <f>ROUND(分类汇总!E31/10000,2)</f>
        <v>0</v>
      </c>
      <c r="F21" s="211">
        <f t="shared" si="0"/>
        <v>0</v>
      </c>
      <c r="G21" s="201" t="str">
        <f t="shared" si="1"/>
        <v/>
      </c>
    </row>
    <row r="22" s="196" customFormat="1" customHeight="1" spans="1:7">
      <c r="A22" s="312">
        <v>16</v>
      </c>
      <c r="B22" s="313" t="s">
        <v>226</v>
      </c>
      <c r="C22" s="202" t="e">
        <f>ROUND(分类汇总!C32/10000,2)</f>
        <v>#REF!</v>
      </c>
      <c r="D22" s="211">
        <f>ROUND(分类汇总!D32/10000,2)</f>
        <v>0</v>
      </c>
      <c r="E22" s="211">
        <f>ROUND(分类汇总!E32/10000,2)</f>
        <v>0</v>
      </c>
      <c r="F22" s="211">
        <f t="shared" si="0"/>
        <v>0</v>
      </c>
      <c r="G22" s="201" t="str">
        <f t="shared" si="1"/>
        <v/>
      </c>
    </row>
    <row r="23" s="196" customFormat="1" customHeight="1" spans="1:7">
      <c r="A23" s="312">
        <v>17</v>
      </c>
      <c r="B23" s="313" t="s">
        <v>227</v>
      </c>
      <c r="C23" s="202" t="e">
        <f>ROUND(分类汇总!C33/10000,2)</f>
        <v>#REF!</v>
      </c>
      <c r="D23" s="211">
        <f>ROUND(分类汇总!D33/10000,2)</f>
        <v>0</v>
      </c>
      <c r="E23" s="211">
        <f>ROUND(分类汇总!E33/10000,2)</f>
        <v>0</v>
      </c>
      <c r="F23" s="211">
        <f t="shared" si="0"/>
        <v>0</v>
      </c>
      <c r="G23" s="201" t="str">
        <f t="shared" si="1"/>
        <v/>
      </c>
    </row>
    <row r="24" s="196" customFormat="1" customHeight="1" spans="1:7">
      <c r="A24" s="312">
        <v>18</v>
      </c>
      <c r="B24" s="313" t="s">
        <v>228</v>
      </c>
      <c r="C24" s="202" t="e">
        <f>ROUND(分类汇总!C34/10000,2)</f>
        <v>#REF!</v>
      </c>
      <c r="D24" s="211">
        <f>ROUND(分类汇总!D34/10000,2)</f>
        <v>0</v>
      </c>
      <c r="E24" s="211">
        <f>ROUND(分类汇总!E34/10000,2)</f>
        <v>0</v>
      </c>
      <c r="F24" s="211">
        <f t="shared" si="0"/>
        <v>0</v>
      </c>
      <c r="G24" s="201" t="str">
        <f t="shared" si="1"/>
        <v/>
      </c>
    </row>
    <row r="25" s="196" customFormat="1" customHeight="1" spans="1:7">
      <c r="A25" s="312">
        <v>19</v>
      </c>
      <c r="B25" s="313" t="s">
        <v>229</v>
      </c>
      <c r="C25" s="202" t="e">
        <f>ROUND(分类汇总!C35/10000,2)</f>
        <v>#REF!</v>
      </c>
      <c r="D25" s="211">
        <f>ROUND(分类汇总!D35/10000,2)</f>
        <v>0</v>
      </c>
      <c r="E25" s="211">
        <f>ROUND(分类汇总!E35/10000,2)</f>
        <v>0</v>
      </c>
      <c r="F25" s="211">
        <f t="shared" si="0"/>
        <v>0</v>
      </c>
      <c r="G25" s="201" t="str">
        <f t="shared" si="1"/>
        <v/>
      </c>
    </row>
    <row r="26" s="299" customFormat="1" customHeight="1" spans="1:7">
      <c r="A26" s="309">
        <v>20</v>
      </c>
      <c r="B26" s="314" t="s">
        <v>230</v>
      </c>
      <c r="C26" s="311" t="e">
        <f>ROUND(C7+C8,2)</f>
        <v>#REF!</v>
      </c>
      <c r="D26" s="211" t="e">
        <f>ROUND(D7+D8,2)</f>
        <v>#REF!</v>
      </c>
      <c r="E26" s="211" t="e">
        <f>ROUND(E7+E8,2)</f>
        <v>#REF!</v>
      </c>
      <c r="F26" s="211" t="e">
        <f t="shared" si="0"/>
        <v>#REF!</v>
      </c>
      <c r="G26" s="258" t="e">
        <f t="shared" si="1"/>
        <v>#REF!</v>
      </c>
    </row>
    <row r="27" s="196" customFormat="1" customHeight="1" spans="1:7">
      <c r="A27" s="312">
        <v>21</v>
      </c>
      <c r="B27" s="313" t="s">
        <v>13</v>
      </c>
      <c r="C27" s="202" t="e">
        <f>ROUND(分类汇总!C37/10000,2)</f>
        <v>#REF!</v>
      </c>
      <c r="D27" s="211">
        <f>ROUND(分类汇总!D37/10000,2)</f>
        <v>0</v>
      </c>
      <c r="E27" s="211">
        <f>ROUND(分类汇总!E37/10000,2)</f>
        <v>0</v>
      </c>
      <c r="F27" s="211">
        <f t="shared" si="0"/>
        <v>0</v>
      </c>
      <c r="G27" s="201" t="str">
        <f t="shared" si="1"/>
        <v/>
      </c>
    </row>
    <row r="28" s="196" customFormat="1" customHeight="1" spans="1:7">
      <c r="A28" s="312">
        <v>22</v>
      </c>
      <c r="B28" s="313" t="s">
        <v>42</v>
      </c>
      <c r="C28" s="202" t="e">
        <f>ROUND(分类汇总!C50/10000,2)</f>
        <v>#REF!</v>
      </c>
      <c r="D28" s="211">
        <f>ROUND(分类汇总!D50/10000,2)</f>
        <v>0</v>
      </c>
      <c r="E28" s="211">
        <f>ROUND(分类汇总!E50/10000,2)</f>
        <v>0</v>
      </c>
      <c r="F28" s="211">
        <f t="shared" si="0"/>
        <v>0</v>
      </c>
      <c r="G28" s="201" t="str">
        <f t="shared" si="1"/>
        <v/>
      </c>
    </row>
    <row r="29" s="299" customFormat="1" customHeight="1" spans="1:7">
      <c r="A29" s="312">
        <v>23</v>
      </c>
      <c r="B29" s="314" t="s">
        <v>231</v>
      </c>
      <c r="C29" s="311" t="e">
        <f>ROUND(SUM(C27:C28),2)</f>
        <v>#REF!</v>
      </c>
      <c r="D29" s="211">
        <f>ROUND(SUM(D27:D28),2)</f>
        <v>0</v>
      </c>
      <c r="E29" s="211">
        <f>ROUND(SUM(E27:E28),2)</f>
        <v>0</v>
      </c>
      <c r="F29" s="211">
        <f t="shared" si="0"/>
        <v>0</v>
      </c>
      <c r="G29" s="258" t="str">
        <f t="shared" si="1"/>
        <v/>
      </c>
    </row>
    <row r="30" s="299" customFormat="1" customHeight="1" spans="1:7">
      <c r="A30" s="309">
        <v>24</v>
      </c>
      <c r="B30" s="314" t="s">
        <v>232</v>
      </c>
      <c r="C30" s="311" t="e">
        <f>ROUND(C26-C29,2)</f>
        <v>#REF!</v>
      </c>
      <c r="D30" s="211" t="e">
        <f>ROUND(D26-D29,2)</f>
        <v>#REF!</v>
      </c>
      <c r="E30" s="211" t="e">
        <f>ROUND(E26-E29,2)</f>
        <v>#REF!</v>
      </c>
      <c r="F30" s="211" t="e">
        <f t="shared" si="0"/>
        <v>#REF!</v>
      </c>
      <c r="G30" s="258" t="e">
        <f>IF(D30=0,"",F30/ABS(D30)*100)</f>
        <v>#REF!</v>
      </c>
    </row>
    <row r="31" s="299" customFormat="1" ht="17.15" customHeight="1" spans="2:7">
      <c r="B31" s="315"/>
      <c r="C31" s="268"/>
      <c r="D31" s="268"/>
      <c r="E31" s="173"/>
      <c r="F31" s="268"/>
      <c r="G31" s="267" t="s">
        <v>233</v>
      </c>
    </row>
    <row r="32" s="157" customFormat="1" ht="17.15" customHeight="1" spans="5:5">
      <c r="E32" s="173"/>
    </row>
    <row r="33" s="157" customFormat="1" ht="17.15" customHeight="1" spans="5:5">
      <c r="E33" s="173"/>
    </row>
    <row r="34" s="157" customFormat="1" ht="17.15" customHeight="1" spans="2:5">
      <c r="B34" s="173"/>
      <c r="E34" s="173"/>
    </row>
    <row r="47" customHeight="1" spans="5:5">
      <c r="E47" s="173"/>
    </row>
  </sheetData>
  <mergeCells count="1">
    <mergeCell ref="A5:B6"/>
  </mergeCells>
  <hyperlinks>
    <hyperlink ref="B1" location="索引目录!E4" display="返回索引页"/>
    <hyperlink ref="B10" location="分类汇总!B20" display="      持有至到期投资"/>
    <hyperlink ref="B11" location="分类汇总!B21" display="      长期应收款"/>
    <hyperlink ref="B12" location="分类汇总!B22" display="      长期股权投资"/>
    <hyperlink ref="B13" location="分类汇总!B23" display="      投资性房地产"/>
    <hyperlink ref="B7" location="分类汇总!B6" display="流动资产"/>
    <hyperlink ref="B8" location="分类汇总!B18" display="非流动资产"/>
    <hyperlink ref="B9" location="分类汇总!B19" display="其中：可供出售金融资产"/>
    <hyperlink ref="B14" location="分类汇总!B24" display="      固定资产"/>
    <hyperlink ref="B25" location="分类汇总!B35" display="      其他非流动资产"/>
    <hyperlink ref="B26" location="分类汇总!B38" display="资产总计"/>
    <hyperlink ref="B27" location="分类汇总!B37" display="流动负债"/>
    <hyperlink ref="B28" location="分类汇总!B50" display="非流动负债"/>
    <hyperlink ref="B29" location="分类汇总!B62" display="负债合计"/>
    <hyperlink ref="B30" location="分类汇总!B64" display="净资产（所有者权益）"/>
    <hyperlink ref="B24" location="分类汇总!B34" display="      递延所得税资产"/>
    <hyperlink ref="B15" location="分类汇总!B25" display="      在建工程"/>
    <hyperlink ref="B16" location="分类汇总!B26" display="      工程物资"/>
    <hyperlink ref="B17" location="分类汇总!B27" display="      固定资产清理"/>
    <hyperlink ref="B18" location="分类汇总!B28" display="      生产性生物资产"/>
    <hyperlink ref="B19" location="分类汇总!B29" display="      油气资产"/>
    <hyperlink ref="B20" location="分类汇总!B30" display="      无形资产"/>
    <hyperlink ref="B21" location="分类汇总!B31" display="      开发支出"/>
    <hyperlink ref="B22" location="分类汇总!B32" display="      商誉"/>
    <hyperlink ref="B23" location="分类汇总!B33" display="      长期待摊费用"/>
  </hyperlinks>
  <printOptions horizontalCentered="1"/>
  <pageMargins left="0.629861111111111" right="0.629861111111111" top="0.786805555555556" bottom="0.196527777777778" header="1.0625" footer="0.156944444444444"/>
  <pageSetup paperSize="9" orientation="landscape" verticalDpi="600"/>
  <headerFooter alignWithMargins="0">
    <oddHeader>&amp;R&amp;"宋体,常规"&amp;10表1&amp;"Times New Roman,常规"
&amp;"宋体,常规"共&amp;"Times New Roman,常规"&amp;N&amp;"宋体,常规"页第&amp;"Times New Roman,常规"&amp;P&amp;"宋体,常规"页</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5"/>
  <sheetViews>
    <sheetView zoomScaleSheetLayoutView="60" workbookViewId="0">
      <pane xSplit="2" ySplit="5" topLeftCell="D14" activePane="bottomRight" state="frozen"/>
      <selection/>
      <selection pane="topRight"/>
      <selection pane="bottomLeft"/>
      <selection pane="bottomRight" activeCell="A2" sqref="A2:V29"/>
    </sheetView>
  </sheetViews>
  <sheetFormatPr defaultColWidth="9" defaultRowHeight="15.75" customHeight="1"/>
  <cols>
    <col min="1" max="1" width="5.08333333333333" style="159" customWidth="1"/>
    <col min="2" max="2" width="26" style="159"/>
    <col min="3" max="3" width="16.5" style="159" hidden="1" customWidth="1" outlineLevel="1"/>
    <col min="4" max="4" width="23.0833333333333" style="159" customWidth="1" collapsed="1"/>
    <col min="5" max="6" width="23.0833333333333" style="159" customWidth="1"/>
    <col min="7" max="7" width="23.0833333333333" style="187" customWidth="1"/>
    <col min="8" max="8" width="9.25" style="187" customWidth="1"/>
    <col min="9" max="9" width="11.8333333333333" style="187" hidden="1" customWidth="1"/>
    <col min="10" max="11" width="9" style="187" hidden="1" customWidth="1"/>
    <col min="12" max="12" width="11.8333333333333" style="187" hidden="1" customWidth="1"/>
    <col min="13" max="13" width="9" style="187" hidden="1" customWidth="1"/>
    <col min="14" max="16384" width="9" style="159"/>
  </cols>
  <sheetData>
    <row r="1" ht="12.75" customHeight="1" spans="1:8">
      <c r="A1" s="244" t="s">
        <v>104</v>
      </c>
      <c r="B1" s="162" t="s">
        <v>234</v>
      </c>
      <c r="C1" s="163"/>
      <c r="D1" s="163"/>
      <c r="E1" s="163"/>
      <c r="F1" s="163"/>
      <c r="G1" s="195"/>
      <c r="H1" s="195"/>
    </row>
    <row r="2" s="248" customFormat="1" ht="30" customHeight="1" spans="1:13">
      <c r="A2" s="59" t="s">
        <v>235</v>
      </c>
      <c r="B2" s="59"/>
      <c r="C2" s="59"/>
      <c r="D2" s="59"/>
      <c r="E2" s="59"/>
      <c r="F2" s="59"/>
      <c r="G2" s="59"/>
      <c r="H2" s="59"/>
      <c r="I2" s="275"/>
      <c r="J2" s="275"/>
      <c r="K2" s="275"/>
      <c r="L2" s="275"/>
      <c r="M2" s="275"/>
    </row>
    <row r="3" ht="15" customHeight="1" spans="1:8">
      <c r="A3" s="164" t="e">
        <f>CONCATENATE(#REF!,#REF!,#REF!,#REF!,#REF!,#REF!,#REF!)</f>
        <v>#REF!</v>
      </c>
      <c r="B3" s="164"/>
      <c r="C3" s="164"/>
      <c r="D3" s="164"/>
      <c r="E3" s="164"/>
      <c r="F3" s="164"/>
      <c r="G3" s="164"/>
      <c r="H3" s="164"/>
    </row>
    <row r="4" ht="12" customHeight="1" spans="1:13">
      <c r="A4" s="165" t="e">
        <f>#REF!&amp;#REF!</f>
        <v>#REF!</v>
      </c>
      <c r="B4" s="157"/>
      <c r="C4" s="157"/>
      <c r="D4" s="157"/>
      <c r="E4" s="157"/>
      <c r="F4" s="157"/>
      <c r="G4" s="252" t="s">
        <v>137</v>
      </c>
      <c r="H4" s="252"/>
      <c r="J4" s="276" t="str">
        <f>IF(COUNTIF(J6:J59,"&gt;0")+COUNTIF(J6:J59,"&lt;0")&gt;0,"错误","正确")</f>
        <v>正确</v>
      </c>
      <c r="K4" s="277"/>
      <c r="M4" s="276" t="str">
        <f>IF(COUNTIF(M6:M59,"&gt;0")+COUNTIF(M6:M59,"&lt;0")&gt;0,"错误","正确")</f>
        <v>正确</v>
      </c>
    </row>
    <row r="5" s="249" customFormat="1" ht="14.25" customHeight="1" spans="1:13">
      <c r="A5" s="167" t="s">
        <v>236</v>
      </c>
      <c r="B5" s="253" t="s">
        <v>237</v>
      </c>
      <c r="C5" s="216" t="s">
        <v>204</v>
      </c>
      <c r="D5" s="218" t="s">
        <v>205</v>
      </c>
      <c r="E5" s="167" t="s">
        <v>206</v>
      </c>
      <c r="F5" s="167" t="s">
        <v>207</v>
      </c>
      <c r="G5" s="254" t="s">
        <v>238</v>
      </c>
      <c r="H5" s="255"/>
      <c r="I5" s="254" t="s">
        <v>239</v>
      </c>
      <c r="J5" s="254" t="s">
        <v>240</v>
      </c>
      <c r="K5" s="278"/>
      <c r="L5" s="279" t="s">
        <v>241</v>
      </c>
      <c r="M5" s="279" t="s">
        <v>240</v>
      </c>
    </row>
    <row r="6" s="215" customFormat="1" ht="13.5" customHeight="1" spans="1:13">
      <c r="A6" s="256">
        <v>1</v>
      </c>
      <c r="B6" s="257" t="s">
        <v>242</v>
      </c>
      <c r="C6" s="225" t="e">
        <f>SUM(C7:C17)</f>
        <v>#REF!</v>
      </c>
      <c r="D6" s="211"/>
      <c r="E6" s="211"/>
      <c r="F6" s="211"/>
      <c r="G6" s="258"/>
      <c r="H6" s="259"/>
      <c r="I6" s="258" t="e">
        <f>#REF!</f>
        <v>#REF!</v>
      </c>
      <c r="J6" s="280" t="e">
        <f t="shared" ref="J6:J37" si="0">ROUND(C6-I6,2)</f>
        <v>#REF!</v>
      </c>
      <c r="K6" s="259"/>
      <c r="L6" s="281" t="e">
        <f>#REF!</f>
        <v>#REF!</v>
      </c>
      <c r="M6" s="280" t="e">
        <f>ROUND(D6-L6,2)</f>
        <v>#REF!</v>
      </c>
    </row>
    <row r="7" s="196" customFormat="1" ht="13.5" customHeight="1" spans="1:13">
      <c r="A7" s="260">
        <v>2</v>
      </c>
      <c r="B7" s="261" t="s">
        <v>11</v>
      </c>
      <c r="C7" s="202" t="e">
        <f>#REF!</f>
        <v>#REF!</v>
      </c>
      <c r="D7" s="211"/>
      <c r="E7" s="211"/>
      <c r="F7" s="211"/>
      <c r="G7" s="201"/>
      <c r="H7" s="262"/>
      <c r="I7" s="201" t="e">
        <f>#REF!</f>
        <v>#REF!</v>
      </c>
      <c r="J7" s="280" t="e">
        <f t="shared" si="0"/>
        <v>#REF!</v>
      </c>
      <c r="K7" s="259"/>
      <c r="L7" s="282" t="e">
        <f>#REF!</f>
        <v>#REF!</v>
      </c>
      <c r="M7" s="280" t="e">
        <f t="shared" ref="M7:M59" si="1">ROUND(D7-L7,2)</f>
        <v>#REF!</v>
      </c>
    </row>
    <row r="8" s="196" customFormat="1" ht="13.5" customHeight="1" spans="1:13">
      <c r="A8" s="260">
        <v>3</v>
      </c>
      <c r="B8" s="261" t="s">
        <v>19</v>
      </c>
      <c r="C8" s="202" t="e">
        <f>#REF!</f>
        <v>#REF!</v>
      </c>
      <c r="D8" s="211"/>
      <c r="E8" s="211"/>
      <c r="F8" s="211"/>
      <c r="G8" s="201"/>
      <c r="H8" s="262"/>
      <c r="I8" s="201" t="e">
        <f>#REF!</f>
        <v>#REF!</v>
      </c>
      <c r="J8" s="280" t="e">
        <f t="shared" si="0"/>
        <v>#REF!</v>
      </c>
      <c r="K8" s="259"/>
      <c r="L8" s="282" t="e">
        <f>#REF!</f>
        <v>#REF!</v>
      </c>
      <c r="M8" s="280" t="e">
        <f t="shared" si="1"/>
        <v>#REF!</v>
      </c>
    </row>
    <row r="9" s="196" customFormat="1" ht="13.5" customHeight="1" spans="1:13">
      <c r="A9" s="260">
        <v>4</v>
      </c>
      <c r="B9" s="261" t="s">
        <v>26</v>
      </c>
      <c r="C9" s="202" t="e">
        <f>#REF!</f>
        <v>#REF!</v>
      </c>
      <c r="D9" s="211"/>
      <c r="E9" s="211"/>
      <c r="F9" s="211"/>
      <c r="G9" s="201"/>
      <c r="H9" s="262"/>
      <c r="I9" s="201" t="e">
        <f>#REF!</f>
        <v>#REF!</v>
      </c>
      <c r="J9" s="280" t="e">
        <f t="shared" si="0"/>
        <v>#REF!</v>
      </c>
      <c r="K9" s="259"/>
      <c r="L9" s="282" t="e">
        <f>#REF!</f>
        <v>#REF!</v>
      </c>
      <c r="M9" s="280" t="e">
        <f t="shared" si="1"/>
        <v>#REF!</v>
      </c>
    </row>
    <row r="10" s="196" customFormat="1" ht="13.5" customHeight="1" spans="1:13">
      <c r="A10" s="260">
        <v>5</v>
      </c>
      <c r="B10" s="261" t="s">
        <v>28</v>
      </c>
      <c r="C10" s="202" t="e">
        <f>#REF!</f>
        <v>#REF!</v>
      </c>
      <c r="D10" s="211"/>
      <c r="E10" s="211"/>
      <c r="F10" s="211"/>
      <c r="G10" s="201"/>
      <c r="H10" s="262"/>
      <c r="I10" s="201" t="e">
        <f>#REF!</f>
        <v>#REF!</v>
      </c>
      <c r="J10" s="280" t="e">
        <f t="shared" si="0"/>
        <v>#REF!</v>
      </c>
      <c r="K10" s="259"/>
      <c r="L10" s="282" t="e">
        <f>#REF!</f>
        <v>#REF!</v>
      </c>
      <c r="M10" s="280" t="e">
        <f t="shared" si="1"/>
        <v>#REF!</v>
      </c>
    </row>
    <row r="11" s="196" customFormat="1" ht="13.5" customHeight="1" spans="1:13">
      <c r="A11" s="260">
        <v>6</v>
      </c>
      <c r="B11" s="261" t="s">
        <v>243</v>
      </c>
      <c r="C11" s="202" t="e">
        <f>#REF!</f>
        <v>#REF!</v>
      </c>
      <c r="D11" s="211"/>
      <c r="E11" s="211"/>
      <c r="F11" s="211"/>
      <c r="G11" s="201"/>
      <c r="H11" s="262"/>
      <c r="I11" s="201" t="e">
        <f>#REF!</f>
        <v>#REF!</v>
      </c>
      <c r="J11" s="280" t="e">
        <f t="shared" si="0"/>
        <v>#REF!</v>
      </c>
      <c r="K11" s="259"/>
      <c r="L11" s="282" t="e">
        <f>#REF!</f>
        <v>#REF!</v>
      </c>
      <c r="M11" s="280" t="e">
        <f t="shared" si="1"/>
        <v>#REF!</v>
      </c>
    </row>
    <row r="12" s="196" customFormat="1" ht="13.5" customHeight="1" spans="1:13">
      <c r="A12" s="260">
        <v>7</v>
      </c>
      <c r="B12" s="261" t="s">
        <v>32</v>
      </c>
      <c r="C12" s="202" t="e">
        <f>#REF!</f>
        <v>#REF!</v>
      </c>
      <c r="D12" s="211"/>
      <c r="E12" s="211"/>
      <c r="F12" s="211"/>
      <c r="G12" s="201"/>
      <c r="H12" s="262"/>
      <c r="I12" s="201" t="e">
        <f>#REF!</f>
        <v>#REF!</v>
      </c>
      <c r="J12" s="280" t="e">
        <f t="shared" si="0"/>
        <v>#REF!</v>
      </c>
      <c r="K12" s="259"/>
      <c r="L12" s="282" t="e">
        <f>#REF!</f>
        <v>#REF!</v>
      </c>
      <c r="M12" s="280" t="e">
        <f t="shared" si="1"/>
        <v>#REF!</v>
      </c>
    </row>
    <row r="13" s="196" customFormat="1" ht="13.5" customHeight="1" spans="1:13">
      <c r="A13" s="260">
        <v>8</v>
      </c>
      <c r="B13" s="261" t="s">
        <v>34</v>
      </c>
      <c r="C13" s="202" t="e">
        <f>#REF!</f>
        <v>#REF!</v>
      </c>
      <c r="D13" s="211"/>
      <c r="E13" s="211"/>
      <c r="F13" s="211"/>
      <c r="G13" s="201"/>
      <c r="H13" s="262"/>
      <c r="I13" s="201" t="e">
        <f>#REF!</f>
        <v>#REF!</v>
      </c>
      <c r="J13" s="280" t="e">
        <f t="shared" si="0"/>
        <v>#REF!</v>
      </c>
      <c r="K13" s="259"/>
      <c r="L13" s="282" t="e">
        <f>#REF!</f>
        <v>#REF!</v>
      </c>
      <c r="M13" s="280" t="e">
        <f t="shared" si="1"/>
        <v>#REF!</v>
      </c>
    </row>
    <row r="14" s="196" customFormat="1" ht="13.5" customHeight="1" spans="1:13">
      <c r="A14" s="260">
        <v>9</v>
      </c>
      <c r="B14" s="261" t="s">
        <v>36</v>
      </c>
      <c r="C14" s="202" t="e">
        <f>#REF!</f>
        <v>#REF!</v>
      </c>
      <c r="D14" s="211"/>
      <c r="E14" s="211"/>
      <c r="F14" s="211"/>
      <c r="G14" s="201"/>
      <c r="H14" s="262"/>
      <c r="I14" s="201" t="e">
        <f>#REF!</f>
        <v>#REF!</v>
      </c>
      <c r="J14" s="280" t="e">
        <f t="shared" si="0"/>
        <v>#REF!</v>
      </c>
      <c r="K14" s="259"/>
      <c r="L14" s="282" t="e">
        <f>#REF!</f>
        <v>#REF!</v>
      </c>
      <c r="M14" s="280" t="e">
        <f t="shared" si="1"/>
        <v>#REF!</v>
      </c>
    </row>
    <row r="15" s="196" customFormat="1" ht="13.5" customHeight="1" spans="1:13">
      <c r="A15" s="260">
        <v>10</v>
      </c>
      <c r="B15" s="261" t="s">
        <v>38</v>
      </c>
      <c r="C15" s="202" t="e">
        <f>#REF!</f>
        <v>#REF!</v>
      </c>
      <c r="D15" s="211"/>
      <c r="E15" s="211"/>
      <c r="F15" s="211"/>
      <c r="G15" s="201"/>
      <c r="H15" s="262"/>
      <c r="I15" s="201" t="e">
        <f>#REF!</f>
        <v>#REF!</v>
      </c>
      <c r="J15" s="280" t="e">
        <f t="shared" si="0"/>
        <v>#REF!</v>
      </c>
      <c r="K15" s="259"/>
      <c r="L15" s="282" t="e">
        <f>#REF!</f>
        <v>#REF!</v>
      </c>
      <c r="M15" s="280" t="e">
        <f t="shared" si="1"/>
        <v>#REF!</v>
      </c>
    </row>
    <row r="16" s="196" customFormat="1" ht="13.5" customHeight="1" spans="1:13">
      <c r="A16" s="260">
        <v>11</v>
      </c>
      <c r="B16" s="261" t="s">
        <v>244</v>
      </c>
      <c r="C16" s="202" t="e">
        <f>#REF!</f>
        <v>#REF!</v>
      </c>
      <c r="D16" s="211"/>
      <c r="E16" s="211"/>
      <c r="F16" s="211"/>
      <c r="G16" s="201"/>
      <c r="H16" s="262"/>
      <c r="I16" s="201" t="e">
        <f>#REF!</f>
        <v>#REF!</v>
      </c>
      <c r="J16" s="280" t="e">
        <f t="shared" si="0"/>
        <v>#REF!</v>
      </c>
      <c r="K16" s="259"/>
      <c r="L16" s="282" t="e">
        <f>#REF!</f>
        <v>#REF!</v>
      </c>
      <c r="M16" s="280" t="e">
        <f t="shared" si="1"/>
        <v>#REF!</v>
      </c>
    </row>
    <row r="17" s="196" customFormat="1" ht="13.5" customHeight="1" spans="1:13">
      <c r="A17" s="260">
        <v>12</v>
      </c>
      <c r="B17" s="261" t="s">
        <v>64</v>
      </c>
      <c r="C17" s="202" t="e">
        <f>#REF!</f>
        <v>#REF!</v>
      </c>
      <c r="D17" s="211"/>
      <c r="E17" s="211"/>
      <c r="F17" s="211"/>
      <c r="G17" s="201"/>
      <c r="H17" s="262"/>
      <c r="I17" s="201" t="e">
        <f>#REF!</f>
        <v>#REF!</v>
      </c>
      <c r="J17" s="280" t="e">
        <f t="shared" si="0"/>
        <v>#REF!</v>
      </c>
      <c r="K17" s="259"/>
      <c r="L17" s="282" t="e">
        <f>#REF!</f>
        <v>#REF!</v>
      </c>
      <c r="M17" s="280" t="e">
        <f t="shared" si="1"/>
        <v>#REF!</v>
      </c>
    </row>
    <row r="18" s="215" customFormat="1" ht="13.5" customHeight="1" spans="1:13">
      <c r="A18" s="256">
        <v>13</v>
      </c>
      <c r="B18" s="257" t="s">
        <v>245</v>
      </c>
      <c r="C18" s="225" t="e">
        <f>SUM(C19:C35)</f>
        <v>#REF!</v>
      </c>
      <c r="D18" s="211" t="e">
        <f>SUM(D19:D35)</f>
        <v>#REF!</v>
      </c>
      <c r="E18" s="211" t="e">
        <f>SUM(E19:E35)</f>
        <v>#REF!</v>
      </c>
      <c r="F18" s="211" t="e">
        <f>E18-D18</f>
        <v>#REF!</v>
      </c>
      <c r="G18" s="258" t="e">
        <f>IF(D18=0,"",F18/D18*100)</f>
        <v>#REF!</v>
      </c>
      <c r="H18" s="259"/>
      <c r="I18" s="258" t="e">
        <f>#REF!</f>
        <v>#REF!</v>
      </c>
      <c r="J18" s="280" t="e">
        <f t="shared" si="0"/>
        <v>#REF!</v>
      </c>
      <c r="K18" s="259"/>
      <c r="L18" s="281" t="e">
        <f>#REF!</f>
        <v>#REF!</v>
      </c>
      <c r="M18" s="280" t="e">
        <f t="shared" si="1"/>
        <v>#REF!</v>
      </c>
    </row>
    <row r="19" s="157" customFormat="1" ht="13.5" customHeight="1" spans="1:13">
      <c r="A19" s="168">
        <v>14</v>
      </c>
      <c r="B19" s="261" t="s">
        <v>65</v>
      </c>
      <c r="C19" s="181" t="e">
        <f>#REF!</f>
        <v>#REF!</v>
      </c>
      <c r="D19" s="211"/>
      <c r="E19" s="211"/>
      <c r="F19" s="211"/>
      <c r="G19" s="201"/>
      <c r="H19" s="262"/>
      <c r="I19" s="201" t="e">
        <f>#REF!</f>
        <v>#REF!</v>
      </c>
      <c r="J19" s="280" t="e">
        <f t="shared" si="0"/>
        <v>#REF!</v>
      </c>
      <c r="K19" s="259"/>
      <c r="L19" s="282" t="e">
        <f>#REF!</f>
        <v>#REF!</v>
      </c>
      <c r="M19" s="280" t="e">
        <f t="shared" si="1"/>
        <v>#REF!</v>
      </c>
    </row>
    <row r="20" s="157" customFormat="1" ht="13.5" customHeight="1" spans="1:13">
      <c r="A20" s="168">
        <v>15</v>
      </c>
      <c r="B20" s="261" t="s">
        <v>67</v>
      </c>
      <c r="C20" s="181" t="e">
        <f>#REF!</f>
        <v>#REF!</v>
      </c>
      <c r="D20" s="211"/>
      <c r="E20" s="211"/>
      <c r="F20" s="211"/>
      <c r="G20" s="201"/>
      <c r="H20" s="262"/>
      <c r="I20" s="201" t="e">
        <f>#REF!</f>
        <v>#REF!</v>
      </c>
      <c r="J20" s="280" t="e">
        <f t="shared" si="0"/>
        <v>#REF!</v>
      </c>
      <c r="K20" s="259"/>
      <c r="L20" s="282" t="e">
        <f>#REF!</f>
        <v>#REF!</v>
      </c>
      <c r="M20" s="280" t="e">
        <f t="shared" si="1"/>
        <v>#REF!</v>
      </c>
    </row>
    <row r="21" s="157" customFormat="1" ht="13.5" customHeight="1" spans="1:13">
      <c r="A21" s="168">
        <v>16</v>
      </c>
      <c r="B21" s="261" t="s">
        <v>68</v>
      </c>
      <c r="C21" s="181" t="e">
        <f>#REF!</f>
        <v>#REF!</v>
      </c>
      <c r="D21" s="211"/>
      <c r="E21" s="211"/>
      <c r="F21" s="211"/>
      <c r="G21" s="201"/>
      <c r="H21" s="262"/>
      <c r="I21" s="201" t="e">
        <f>#REF!</f>
        <v>#REF!</v>
      </c>
      <c r="J21" s="280" t="e">
        <f t="shared" si="0"/>
        <v>#REF!</v>
      </c>
      <c r="K21" s="259"/>
      <c r="L21" s="282" t="e">
        <f>#REF!</f>
        <v>#REF!</v>
      </c>
      <c r="M21" s="280" t="e">
        <f t="shared" si="1"/>
        <v>#REF!</v>
      </c>
    </row>
    <row r="22" s="157" customFormat="1" ht="13.5" customHeight="1" spans="1:13">
      <c r="A22" s="168">
        <v>17</v>
      </c>
      <c r="B22" s="261" t="s">
        <v>69</v>
      </c>
      <c r="C22" s="181" t="e">
        <f>#REF!</f>
        <v>#REF!</v>
      </c>
      <c r="D22" s="211"/>
      <c r="E22" s="211"/>
      <c r="F22" s="211"/>
      <c r="G22" s="201"/>
      <c r="H22" s="262"/>
      <c r="I22" s="201" t="e">
        <f>#REF!</f>
        <v>#REF!</v>
      </c>
      <c r="J22" s="280" t="e">
        <f t="shared" si="0"/>
        <v>#REF!</v>
      </c>
      <c r="K22" s="259"/>
      <c r="L22" s="282" t="e">
        <f>#REF!</f>
        <v>#REF!</v>
      </c>
      <c r="M22" s="280" t="e">
        <f t="shared" si="1"/>
        <v>#REF!</v>
      </c>
    </row>
    <row r="23" s="157" customFormat="1" ht="13.5" customHeight="1" spans="1:13">
      <c r="A23" s="168">
        <v>18</v>
      </c>
      <c r="B23" s="261" t="s">
        <v>70</v>
      </c>
      <c r="C23" s="181" t="e">
        <f>#REF!</f>
        <v>#REF!</v>
      </c>
      <c r="D23" s="211"/>
      <c r="E23" s="211"/>
      <c r="F23" s="211"/>
      <c r="G23" s="201"/>
      <c r="H23" s="262"/>
      <c r="I23" s="201" t="e">
        <f>#REF!</f>
        <v>#REF!</v>
      </c>
      <c r="J23" s="280" t="e">
        <f t="shared" si="0"/>
        <v>#REF!</v>
      </c>
      <c r="K23" s="259"/>
      <c r="L23" s="282" t="e">
        <f>#REF!</f>
        <v>#REF!</v>
      </c>
      <c r="M23" s="280" t="e">
        <f t="shared" si="1"/>
        <v>#REF!</v>
      </c>
    </row>
    <row r="24" s="157" customFormat="1" ht="13.5" customHeight="1" spans="1:13">
      <c r="A24" s="168">
        <v>19</v>
      </c>
      <c r="B24" s="261" t="s">
        <v>75</v>
      </c>
      <c r="C24" s="181" t="e">
        <f>#REF!</f>
        <v>#REF!</v>
      </c>
      <c r="D24" s="211" t="e">
        <f>固定资产汇总!F23</f>
        <v>#REF!</v>
      </c>
      <c r="E24" s="211" t="e">
        <f>固定资产汇总!H23</f>
        <v>#REF!</v>
      </c>
      <c r="F24" s="211" t="e">
        <f>E24-D24</f>
        <v>#REF!</v>
      </c>
      <c r="G24" s="201" t="e">
        <f>IF(D24=0,"",F24/D24*100)</f>
        <v>#REF!</v>
      </c>
      <c r="H24" s="262"/>
      <c r="I24" s="201" t="e">
        <f>#REF!</f>
        <v>#REF!</v>
      </c>
      <c r="J24" s="283" t="e">
        <f t="shared" si="0"/>
        <v>#REF!</v>
      </c>
      <c r="K24" s="259"/>
      <c r="L24" s="282" t="e">
        <f>#REF!</f>
        <v>#REF!</v>
      </c>
      <c r="M24" s="280" t="e">
        <f t="shared" si="1"/>
        <v>#REF!</v>
      </c>
    </row>
    <row r="25" s="196" customFormat="1" ht="13.5" customHeight="1" spans="1:13">
      <c r="A25" s="168">
        <v>20</v>
      </c>
      <c r="B25" s="261" t="s">
        <v>84</v>
      </c>
      <c r="C25" s="202" t="e">
        <f>#REF!</f>
        <v>#REF!</v>
      </c>
      <c r="D25" s="211"/>
      <c r="E25" s="211"/>
      <c r="F25" s="211"/>
      <c r="G25" s="201"/>
      <c r="H25" s="262"/>
      <c r="I25" s="201" t="e">
        <f>#REF!</f>
        <v>#REF!</v>
      </c>
      <c r="J25" s="280" t="e">
        <f t="shared" si="0"/>
        <v>#REF!</v>
      </c>
      <c r="K25" s="259"/>
      <c r="L25" s="282" t="e">
        <f>#REF!</f>
        <v>#REF!</v>
      </c>
      <c r="M25" s="280" t="e">
        <f t="shared" si="1"/>
        <v>#REF!</v>
      </c>
    </row>
    <row r="26" s="157" customFormat="1" ht="13.5" customHeight="1" spans="1:13">
      <c r="A26" s="168">
        <v>21</v>
      </c>
      <c r="B26" s="261" t="s">
        <v>87</v>
      </c>
      <c r="C26" s="202" t="e">
        <f>#REF!</f>
        <v>#REF!</v>
      </c>
      <c r="D26" s="211"/>
      <c r="E26" s="211"/>
      <c r="F26" s="211"/>
      <c r="G26" s="201"/>
      <c r="H26" s="262"/>
      <c r="I26" s="201" t="e">
        <f>#REF!</f>
        <v>#REF!</v>
      </c>
      <c r="J26" s="280" t="e">
        <f t="shared" si="0"/>
        <v>#REF!</v>
      </c>
      <c r="K26" s="259"/>
      <c r="L26" s="282" t="e">
        <f>#REF!</f>
        <v>#REF!</v>
      </c>
      <c r="M26" s="280" t="e">
        <f t="shared" si="1"/>
        <v>#REF!</v>
      </c>
    </row>
    <row r="27" s="157" customFormat="1" ht="13.5" customHeight="1" spans="1:13">
      <c r="A27" s="168">
        <v>22</v>
      </c>
      <c r="B27" s="261" t="s">
        <v>88</v>
      </c>
      <c r="C27" s="202" t="e">
        <f>#REF!</f>
        <v>#REF!</v>
      </c>
      <c r="D27" s="211"/>
      <c r="E27" s="211"/>
      <c r="F27" s="211"/>
      <c r="G27" s="201"/>
      <c r="H27" s="262"/>
      <c r="I27" s="201" t="e">
        <f>#REF!</f>
        <v>#REF!</v>
      </c>
      <c r="J27" s="280" t="e">
        <f t="shared" si="0"/>
        <v>#REF!</v>
      </c>
      <c r="K27" s="259"/>
      <c r="L27" s="282" t="e">
        <f>#REF!</f>
        <v>#REF!</v>
      </c>
      <c r="M27" s="280" t="e">
        <f t="shared" si="1"/>
        <v>#REF!</v>
      </c>
    </row>
    <row r="28" s="157" customFormat="1" ht="13.5" customHeight="1" spans="1:13">
      <c r="A28" s="168">
        <v>23</v>
      </c>
      <c r="B28" s="261" t="s">
        <v>89</v>
      </c>
      <c r="C28" s="202" t="e">
        <f>#REF!</f>
        <v>#REF!</v>
      </c>
      <c r="D28" s="211"/>
      <c r="E28" s="211"/>
      <c r="F28" s="211"/>
      <c r="G28" s="201"/>
      <c r="H28" s="262"/>
      <c r="I28" s="201" t="e">
        <f>#REF!</f>
        <v>#REF!</v>
      </c>
      <c r="J28" s="280" t="e">
        <f t="shared" si="0"/>
        <v>#REF!</v>
      </c>
      <c r="K28" s="259"/>
      <c r="L28" s="282" t="e">
        <f>#REF!</f>
        <v>#REF!</v>
      </c>
      <c r="M28" s="280" t="e">
        <f t="shared" si="1"/>
        <v>#REF!</v>
      </c>
    </row>
    <row r="29" s="157" customFormat="1" ht="13.5" customHeight="1" spans="1:13">
      <c r="A29" s="168">
        <v>24</v>
      </c>
      <c r="B29" s="261" t="s">
        <v>90</v>
      </c>
      <c r="C29" s="202" t="e">
        <f>#REF!</f>
        <v>#REF!</v>
      </c>
      <c r="D29" s="211"/>
      <c r="E29" s="211"/>
      <c r="F29" s="211"/>
      <c r="G29" s="201"/>
      <c r="H29" s="262"/>
      <c r="I29" s="201" t="e">
        <f>#REF!</f>
        <v>#REF!</v>
      </c>
      <c r="J29" s="280" t="e">
        <f t="shared" si="0"/>
        <v>#REF!</v>
      </c>
      <c r="K29" s="259"/>
      <c r="L29" s="282" t="e">
        <f>#REF!</f>
        <v>#REF!</v>
      </c>
      <c r="M29" s="280" t="e">
        <f t="shared" si="1"/>
        <v>#REF!</v>
      </c>
    </row>
    <row r="30" s="196" customFormat="1" ht="13.5" customHeight="1" spans="1:13">
      <c r="A30" s="168">
        <v>25</v>
      </c>
      <c r="B30" s="261" t="s">
        <v>91</v>
      </c>
      <c r="C30" s="202" t="e">
        <f>#REF!</f>
        <v>#REF!</v>
      </c>
      <c r="D30" s="211"/>
      <c r="E30" s="211"/>
      <c r="F30" s="211"/>
      <c r="G30" s="201"/>
      <c r="H30" s="262"/>
      <c r="I30" s="201" t="e">
        <f>#REF!</f>
        <v>#REF!</v>
      </c>
      <c r="J30" s="280" t="e">
        <f t="shared" si="0"/>
        <v>#REF!</v>
      </c>
      <c r="K30" s="259"/>
      <c r="L30" s="282" t="e">
        <f>#REF!</f>
        <v>#REF!</v>
      </c>
      <c r="M30" s="280" t="e">
        <f t="shared" si="1"/>
        <v>#REF!</v>
      </c>
    </row>
    <row r="31" s="196" customFormat="1" ht="13.5" customHeight="1" spans="1:13">
      <c r="A31" s="168">
        <v>26</v>
      </c>
      <c r="B31" s="261" t="s">
        <v>94</v>
      </c>
      <c r="C31" s="202" t="e">
        <f>#REF!</f>
        <v>#REF!</v>
      </c>
      <c r="D31" s="211"/>
      <c r="E31" s="211"/>
      <c r="F31" s="211"/>
      <c r="G31" s="201"/>
      <c r="H31" s="262"/>
      <c r="I31" s="201" t="e">
        <f>#REF!</f>
        <v>#REF!</v>
      </c>
      <c r="J31" s="280" t="e">
        <f t="shared" si="0"/>
        <v>#REF!</v>
      </c>
      <c r="K31" s="259"/>
      <c r="L31" s="282" t="e">
        <f>#REF!</f>
        <v>#REF!</v>
      </c>
      <c r="M31" s="280" t="e">
        <f t="shared" si="1"/>
        <v>#REF!</v>
      </c>
    </row>
    <row r="32" s="196" customFormat="1" ht="13.5" customHeight="1" spans="1:13">
      <c r="A32" s="168">
        <v>27</v>
      </c>
      <c r="B32" s="261" t="s">
        <v>96</v>
      </c>
      <c r="C32" s="202" t="e">
        <f>#REF!</f>
        <v>#REF!</v>
      </c>
      <c r="D32" s="211"/>
      <c r="E32" s="211"/>
      <c r="F32" s="211"/>
      <c r="G32" s="201"/>
      <c r="H32" s="262"/>
      <c r="I32" s="201" t="e">
        <f>#REF!</f>
        <v>#REF!</v>
      </c>
      <c r="J32" s="280" t="e">
        <f t="shared" si="0"/>
        <v>#REF!</v>
      </c>
      <c r="K32" s="259"/>
      <c r="L32" s="282" t="e">
        <f>#REF!</f>
        <v>#REF!</v>
      </c>
      <c r="M32" s="280" t="e">
        <f t="shared" si="1"/>
        <v>#REF!</v>
      </c>
    </row>
    <row r="33" s="196" customFormat="1" ht="13.5" customHeight="1" spans="1:13">
      <c r="A33" s="168">
        <v>28</v>
      </c>
      <c r="B33" s="261" t="s">
        <v>97</v>
      </c>
      <c r="C33" s="202" t="e">
        <f>#REF!</f>
        <v>#REF!</v>
      </c>
      <c r="D33" s="211"/>
      <c r="E33" s="211"/>
      <c r="F33" s="211"/>
      <c r="G33" s="201"/>
      <c r="H33" s="262"/>
      <c r="I33" s="201" t="e">
        <f>#REF!</f>
        <v>#REF!</v>
      </c>
      <c r="J33" s="280" t="e">
        <f t="shared" si="0"/>
        <v>#REF!</v>
      </c>
      <c r="K33" s="259"/>
      <c r="L33" s="282" t="e">
        <f>#REF!</f>
        <v>#REF!</v>
      </c>
      <c r="M33" s="280" t="e">
        <f t="shared" si="1"/>
        <v>#REF!</v>
      </c>
    </row>
    <row r="34" s="196" customFormat="1" ht="13.5" customHeight="1" spans="1:13">
      <c r="A34" s="168">
        <v>29</v>
      </c>
      <c r="B34" s="261" t="s">
        <v>98</v>
      </c>
      <c r="C34" s="202" t="e">
        <f>#REF!</f>
        <v>#REF!</v>
      </c>
      <c r="D34" s="211"/>
      <c r="E34" s="211"/>
      <c r="F34" s="211"/>
      <c r="G34" s="201"/>
      <c r="H34" s="262"/>
      <c r="I34" s="201" t="e">
        <f>#REF!</f>
        <v>#REF!</v>
      </c>
      <c r="J34" s="280" t="e">
        <f t="shared" si="0"/>
        <v>#REF!</v>
      </c>
      <c r="K34" s="259"/>
      <c r="L34" s="282" t="e">
        <f>#REF!</f>
        <v>#REF!</v>
      </c>
      <c r="M34" s="280" t="e">
        <f t="shared" si="1"/>
        <v>#REF!</v>
      </c>
    </row>
    <row r="35" s="196" customFormat="1" ht="13.5" customHeight="1" spans="1:13">
      <c r="A35" s="168">
        <v>30</v>
      </c>
      <c r="B35" s="261" t="s">
        <v>99</v>
      </c>
      <c r="C35" s="202" t="e">
        <f>#REF!</f>
        <v>#REF!</v>
      </c>
      <c r="D35" s="211"/>
      <c r="E35" s="211"/>
      <c r="F35" s="211"/>
      <c r="G35" s="201"/>
      <c r="H35" s="262"/>
      <c r="I35" s="201" t="e">
        <f>#REF!</f>
        <v>#REF!</v>
      </c>
      <c r="J35" s="280" t="e">
        <f t="shared" si="0"/>
        <v>#REF!</v>
      </c>
      <c r="K35" s="259"/>
      <c r="L35" s="282" t="e">
        <f>#REF!</f>
        <v>#REF!</v>
      </c>
      <c r="M35" s="280" t="e">
        <f t="shared" si="1"/>
        <v>#REF!</v>
      </c>
    </row>
    <row r="36" s="215" customFormat="1" customHeight="1" spans="1:13">
      <c r="A36" s="168">
        <v>31</v>
      </c>
      <c r="B36" s="263" t="s">
        <v>246</v>
      </c>
      <c r="C36" s="225" t="e">
        <f>SUM(C6,C18)</f>
        <v>#REF!</v>
      </c>
      <c r="D36" s="211"/>
      <c r="E36" s="211"/>
      <c r="F36" s="211"/>
      <c r="G36" s="258"/>
      <c r="H36" s="259"/>
      <c r="I36" s="258" t="e">
        <f>#REF!</f>
        <v>#REF!</v>
      </c>
      <c r="J36" s="280" t="e">
        <f t="shared" si="0"/>
        <v>#REF!</v>
      </c>
      <c r="K36" s="259"/>
      <c r="L36" s="281" t="e">
        <f>#REF!</f>
        <v>#REF!</v>
      </c>
      <c r="M36" s="280" t="e">
        <f t="shared" si="1"/>
        <v>#REF!</v>
      </c>
    </row>
    <row r="37" s="215" customFormat="1" ht="18" customHeight="1" spans="1:13">
      <c r="A37" s="168">
        <v>32</v>
      </c>
      <c r="B37" s="263" t="s">
        <v>247</v>
      </c>
      <c r="C37" s="225" t="e">
        <f>SUM(C38:C49)</f>
        <v>#REF!</v>
      </c>
      <c r="D37" s="211"/>
      <c r="E37" s="211"/>
      <c r="F37" s="211"/>
      <c r="G37" s="258"/>
      <c r="H37" s="259"/>
      <c r="I37" s="258" t="e">
        <f>#REF!</f>
        <v>#REF!</v>
      </c>
      <c r="J37" s="280" t="e">
        <f t="shared" si="0"/>
        <v>#REF!</v>
      </c>
      <c r="K37" s="259"/>
      <c r="L37" s="281" t="e">
        <f>#REF!</f>
        <v>#REF!</v>
      </c>
      <c r="M37" s="280" t="e">
        <f t="shared" si="1"/>
        <v>#REF!</v>
      </c>
    </row>
    <row r="38" s="196" customFormat="1" ht="18" customHeight="1" spans="1:13">
      <c r="A38" s="168">
        <v>33</v>
      </c>
      <c r="B38" s="261" t="s">
        <v>14</v>
      </c>
      <c r="C38" s="202" t="e">
        <f>#REF!</f>
        <v>#REF!</v>
      </c>
      <c r="D38" s="211"/>
      <c r="E38" s="211"/>
      <c r="F38" s="211"/>
      <c r="G38" s="201"/>
      <c r="H38" s="262"/>
      <c r="I38" s="201" t="e">
        <f>#REF!</f>
        <v>#REF!</v>
      </c>
      <c r="J38" s="280" t="e">
        <f t="shared" ref="J38:J59" si="2">ROUND(C38-I38,2)</f>
        <v>#REF!</v>
      </c>
      <c r="K38" s="259"/>
      <c r="L38" s="282" t="e">
        <f>#REF!</f>
        <v>#REF!</v>
      </c>
      <c r="M38" s="280" t="e">
        <f t="shared" si="1"/>
        <v>#REF!</v>
      </c>
    </row>
    <row r="39" s="196" customFormat="1" ht="18" customHeight="1" spans="1:13">
      <c r="A39" s="168">
        <v>34</v>
      </c>
      <c r="B39" s="261" t="s">
        <v>16</v>
      </c>
      <c r="C39" s="202" t="e">
        <f>#REF!</f>
        <v>#REF!</v>
      </c>
      <c r="D39" s="211"/>
      <c r="E39" s="211"/>
      <c r="F39" s="211"/>
      <c r="G39" s="201"/>
      <c r="H39" s="262"/>
      <c r="I39" s="201" t="e">
        <f>#REF!</f>
        <v>#REF!</v>
      </c>
      <c r="J39" s="280" t="e">
        <f t="shared" si="2"/>
        <v>#REF!</v>
      </c>
      <c r="K39" s="259"/>
      <c r="L39" s="282" t="e">
        <f>#REF!</f>
        <v>#REF!</v>
      </c>
      <c r="M39" s="280" t="e">
        <f t="shared" si="1"/>
        <v>#REF!</v>
      </c>
    </row>
    <row r="40" s="196" customFormat="1" ht="18" customHeight="1" spans="1:13">
      <c r="A40" s="168">
        <v>35</v>
      </c>
      <c r="B40" s="261" t="s">
        <v>18</v>
      </c>
      <c r="C40" s="202" t="e">
        <f>#REF!</f>
        <v>#REF!</v>
      </c>
      <c r="D40" s="211"/>
      <c r="E40" s="211"/>
      <c r="F40" s="211"/>
      <c r="G40" s="201"/>
      <c r="H40" s="262"/>
      <c r="I40" s="201" t="e">
        <f>#REF!</f>
        <v>#REF!</v>
      </c>
      <c r="J40" s="280" t="e">
        <f t="shared" si="2"/>
        <v>#REF!</v>
      </c>
      <c r="K40" s="259"/>
      <c r="L40" s="282" t="e">
        <f>#REF!</f>
        <v>#REF!</v>
      </c>
      <c r="M40" s="280" t="e">
        <f t="shared" si="1"/>
        <v>#REF!</v>
      </c>
    </row>
    <row r="41" s="196" customFormat="1" ht="18" customHeight="1" spans="1:13">
      <c r="A41" s="168">
        <v>36</v>
      </c>
      <c r="B41" s="261" t="s">
        <v>21</v>
      </c>
      <c r="C41" s="202" t="e">
        <f>#REF!</f>
        <v>#REF!</v>
      </c>
      <c r="D41" s="211"/>
      <c r="E41" s="211"/>
      <c r="F41" s="211"/>
      <c r="G41" s="201"/>
      <c r="H41" s="262"/>
      <c r="I41" s="201" t="e">
        <f>#REF!</f>
        <v>#REF!</v>
      </c>
      <c r="J41" s="280" t="e">
        <f t="shared" si="2"/>
        <v>#REF!</v>
      </c>
      <c r="K41" s="259"/>
      <c r="L41" s="282" t="e">
        <f>#REF!</f>
        <v>#REF!</v>
      </c>
      <c r="M41" s="280" t="e">
        <f t="shared" si="1"/>
        <v>#REF!</v>
      </c>
    </row>
    <row r="42" s="196" customFormat="1" ht="18" customHeight="1" spans="1:13">
      <c r="A42" s="168">
        <v>37</v>
      </c>
      <c r="B42" s="261" t="s">
        <v>23</v>
      </c>
      <c r="C42" s="202" t="e">
        <f>#REF!</f>
        <v>#REF!</v>
      </c>
      <c r="D42" s="211"/>
      <c r="E42" s="211"/>
      <c r="F42" s="211"/>
      <c r="G42" s="201"/>
      <c r="H42" s="262"/>
      <c r="I42" s="201" t="e">
        <f>#REF!</f>
        <v>#REF!</v>
      </c>
      <c r="J42" s="280" t="e">
        <f t="shared" si="2"/>
        <v>#REF!</v>
      </c>
      <c r="K42" s="259"/>
      <c r="L42" s="282" t="e">
        <f>#REF!</f>
        <v>#REF!</v>
      </c>
      <c r="M42" s="280" t="e">
        <f t="shared" si="1"/>
        <v>#REF!</v>
      </c>
    </row>
    <row r="43" s="196" customFormat="1" ht="18" customHeight="1" spans="1:13">
      <c r="A43" s="168">
        <v>38</v>
      </c>
      <c r="B43" s="261" t="s">
        <v>25</v>
      </c>
      <c r="C43" s="202" t="e">
        <f>#REF!</f>
        <v>#REF!</v>
      </c>
      <c r="D43" s="211"/>
      <c r="E43" s="211"/>
      <c r="F43" s="211"/>
      <c r="G43" s="201"/>
      <c r="H43" s="262"/>
      <c r="I43" s="201" t="e">
        <f>#REF!</f>
        <v>#REF!</v>
      </c>
      <c r="J43" s="280" t="e">
        <f t="shared" si="2"/>
        <v>#REF!</v>
      </c>
      <c r="K43" s="259"/>
      <c r="L43" s="282" t="e">
        <f>#REF!</f>
        <v>#REF!</v>
      </c>
      <c r="M43" s="280" t="e">
        <f t="shared" si="1"/>
        <v>#REF!</v>
      </c>
    </row>
    <row r="44" s="196" customFormat="1" ht="18" customHeight="1" spans="1:13">
      <c r="A44" s="168">
        <v>39</v>
      </c>
      <c r="B44" s="261" t="s">
        <v>27</v>
      </c>
      <c r="C44" s="202" t="e">
        <f>#REF!</f>
        <v>#REF!</v>
      </c>
      <c r="D44" s="211"/>
      <c r="E44" s="211"/>
      <c r="F44" s="211"/>
      <c r="G44" s="201"/>
      <c r="H44" s="262"/>
      <c r="I44" s="201" t="e">
        <f>#REF!</f>
        <v>#REF!</v>
      </c>
      <c r="J44" s="280" t="e">
        <f t="shared" si="2"/>
        <v>#REF!</v>
      </c>
      <c r="K44" s="259"/>
      <c r="L44" s="282" t="e">
        <f>#REF!</f>
        <v>#REF!</v>
      </c>
      <c r="M44" s="280" t="e">
        <f t="shared" si="1"/>
        <v>#REF!</v>
      </c>
    </row>
    <row r="45" s="196" customFormat="1" ht="18" customHeight="1" spans="1:13">
      <c r="A45" s="168">
        <v>40</v>
      </c>
      <c r="B45" s="261" t="s">
        <v>29</v>
      </c>
      <c r="C45" s="202" t="e">
        <f>#REF!</f>
        <v>#REF!</v>
      </c>
      <c r="D45" s="211"/>
      <c r="E45" s="211"/>
      <c r="F45" s="211"/>
      <c r="G45" s="201"/>
      <c r="H45" s="262"/>
      <c r="I45" s="201" t="e">
        <f>#REF!</f>
        <v>#REF!</v>
      </c>
      <c r="J45" s="280" t="e">
        <f t="shared" si="2"/>
        <v>#REF!</v>
      </c>
      <c r="K45" s="259"/>
      <c r="L45" s="282" t="e">
        <f>#REF!</f>
        <v>#REF!</v>
      </c>
      <c r="M45" s="280" t="e">
        <f t="shared" si="1"/>
        <v>#REF!</v>
      </c>
    </row>
    <row r="46" s="196" customFormat="1" ht="18" customHeight="1" spans="1:13">
      <c r="A46" s="168">
        <v>41</v>
      </c>
      <c r="B46" s="261" t="s">
        <v>248</v>
      </c>
      <c r="C46" s="202" t="e">
        <f>#REF!</f>
        <v>#REF!</v>
      </c>
      <c r="D46" s="211"/>
      <c r="E46" s="211"/>
      <c r="F46" s="211"/>
      <c r="G46" s="201"/>
      <c r="H46" s="262"/>
      <c r="I46" s="201" t="e">
        <f>#REF!</f>
        <v>#REF!</v>
      </c>
      <c r="J46" s="280" t="e">
        <f t="shared" si="2"/>
        <v>#REF!</v>
      </c>
      <c r="K46" s="259"/>
      <c r="L46" s="282" t="e">
        <f>#REF!</f>
        <v>#REF!</v>
      </c>
      <c r="M46" s="280" t="e">
        <f t="shared" si="1"/>
        <v>#REF!</v>
      </c>
    </row>
    <row r="47" s="196" customFormat="1" ht="18" customHeight="1" spans="1:13">
      <c r="A47" s="168">
        <v>42</v>
      </c>
      <c r="B47" s="261" t="s">
        <v>33</v>
      </c>
      <c r="C47" s="202" t="e">
        <f>#REF!</f>
        <v>#REF!</v>
      </c>
      <c r="D47" s="211"/>
      <c r="E47" s="211"/>
      <c r="F47" s="211"/>
      <c r="G47" s="201"/>
      <c r="H47" s="262"/>
      <c r="I47" s="201" t="e">
        <f>#REF!</f>
        <v>#REF!</v>
      </c>
      <c r="J47" s="280" t="e">
        <f t="shared" si="2"/>
        <v>#REF!</v>
      </c>
      <c r="K47" s="259"/>
      <c r="L47" s="282" t="e">
        <f>#REF!</f>
        <v>#REF!</v>
      </c>
      <c r="M47" s="280" t="e">
        <f t="shared" si="1"/>
        <v>#REF!</v>
      </c>
    </row>
    <row r="48" s="196" customFormat="1" ht="18" customHeight="1" spans="1:13">
      <c r="A48" s="168">
        <v>43</v>
      </c>
      <c r="B48" s="261" t="s">
        <v>35</v>
      </c>
      <c r="C48" s="202" t="e">
        <f>#REF!</f>
        <v>#REF!</v>
      </c>
      <c r="D48" s="211"/>
      <c r="E48" s="211"/>
      <c r="F48" s="211"/>
      <c r="G48" s="201"/>
      <c r="H48" s="262"/>
      <c r="I48" s="201" t="e">
        <f>#REF!</f>
        <v>#REF!</v>
      </c>
      <c r="J48" s="280" t="e">
        <f t="shared" si="2"/>
        <v>#REF!</v>
      </c>
      <c r="K48" s="259"/>
      <c r="L48" s="282" t="e">
        <f>#REF!</f>
        <v>#REF!</v>
      </c>
      <c r="M48" s="280" t="e">
        <f t="shared" si="1"/>
        <v>#REF!</v>
      </c>
    </row>
    <row r="49" s="196" customFormat="1" ht="18" customHeight="1" spans="1:13">
      <c r="A49" s="168">
        <v>44</v>
      </c>
      <c r="B49" s="261" t="s">
        <v>37</v>
      </c>
      <c r="C49" s="202" t="e">
        <f>#REF!</f>
        <v>#REF!</v>
      </c>
      <c r="D49" s="211"/>
      <c r="E49" s="211"/>
      <c r="F49" s="211"/>
      <c r="G49" s="201"/>
      <c r="H49" s="262"/>
      <c r="I49" s="201" t="e">
        <f>#REF!</f>
        <v>#REF!</v>
      </c>
      <c r="J49" s="280" t="e">
        <f t="shared" si="2"/>
        <v>#REF!</v>
      </c>
      <c r="K49" s="259"/>
      <c r="L49" s="282" t="e">
        <f>#REF!</f>
        <v>#REF!</v>
      </c>
      <c r="M49" s="280" t="e">
        <f t="shared" si="1"/>
        <v>#REF!</v>
      </c>
    </row>
    <row r="50" s="215" customFormat="1" ht="18" customHeight="1" spans="1:13">
      <c r="A50" s="168">
        <v>45</v>
      </c>
      <c r="B50" s="263" t="s">
        <v>249</v>
      </c>
      <c r="C50" s="225" t="e">
        <f>SUM(C51:C57)</f>
        <v>#REF!</v>
      </c>
      <c r="D50" s="211"/>
      <c r="E50" s="211"/>
      <c r="F50" s="211"/>
      <c r="G50" s="258"/>
      <c r="H50" s="259"/>
      <c r="I50" s="258" t="e">
        <f>#REF!</f>
        <v>#REF!</v>
      </c>
      <c r="J50" s="280" t="e">
        <f t="shared" si="2"/>
        <v>#REF!</v>
      </c>
      <c r="K50" s="259"/>
      <c r="L50" s="281" t="e">
        <f>#REF!</f>
        <v>#REF!</v>
      </c>
      <c r="M50" s="280" t="e">
        <f t="shared" si="1"/>
        <v>#REF!</v>
      </c>
    </row>
    <row r="51" s="196" customFormat="1" ht="18" customHeight="1" spans="1:13">
      <c r="A51" s="168">
        <v>46</v>
      </c>
      <c r="B51" s="261" t="s">
        <v>43</v>
      </c>
      <c r="C51" s="202" t="e">
        <f>#REF!</f>
        <v>#REF!</v>
      </c>
      <c r="D51" s="211"/>
      <c r="E51" s="211"/>
      <c r="F51" s="211"/>
      <c r="G51" s="201"/>
      <c r="H51" s="262"/>
      <c r="I51" s="201" t="e">
        <f>#REF!</f>
        <v>#REF!</v>
      </c>
      <c r="J51" s="280" t="e">
        <f t="shared" si="2"/>
        <v>#REF!</v>
      </c>
      <c r="K51" s="259"/>
      <c r="L51" s="282" t="e">
        <f>#REF!</f>
        <v>#REF!</v>
      </c>
      <c r="M51" s="280" t="e">
        <f t="shared" si="1"/>
        <v>#REF!</v>
      </c>
    </row>
    <row r="52" s="196" customFormat="1" ht="18" customHeight="1" spans="1:13">
      <c r="A52" s="168">
        <v>47</v>
      </c>
      <c r="B52" s="261" t="s">
        <v>45</v>
      </c>
      <c r="C52" s="202" t="e">
        <f>#REF!</f>
        <v>#REF!</v>
      </c>
      <c r="D52" s="211"/>
      <c r="E52" s="211"/>
      <c r="F52" s="211"/>
      <c r="G52" s="201"/>
      <c r="H52" s="262"/>
      <c r="I52" s="201" t="e">
        <f>#REF!</f>
        <v>#REF!</v>
      </c>
      <c r="J52" s="280" t="e">
        <f t="shared" si="2"/>
        <v>#REF!</v>
      </c>
      <c r="K52" s="259"/>
      <c r="L52" s="282" t="e">
        <f>#REF!</f>
        <v>#REF!</v>
      </c>
      <c r="M52" s="280" t="e">
        <f t="shared" si="1"/>
        <v>#REF!</v>
      </c>
    </row>
    <row r="53" s="196" customFormat="1" ht="18" customHeight="1" spans="1:13">
      <c r="A53" s="168">
        <v>48</v>
      </c>
      <c r="B53" s="261" t="s">
        <v>47</v>
      </c>
      <c r="C53" s="202" t="e">
        <f>#REF!</f>
        <v>#REF!</v>
      </c>
      <c r="D53" s="211"/>
      <c r="E53" s="211"/>
      <c r="F53" s="211"/>
      <c r="G53" s="201"/>
      <c r="H53" s="262"/>
      <c r="I53" s="201" t="e">
        <f>#REF!</f>
        <v>#REF!</v>
      </c>
      <c r="J53" s="280" t="e">
        <f t="shared" si="2"/>
        <v>#REF!</v>
      </c>
      <c r="K53" s="259"/>
      <c r="L53" s="282" t="e">
        <f>#REF!</f>
        <v>#REF!</v>
      </c>
      <c r="M53" s="280" t="e">
        <f t="shared" si="1"/>
        <v>#REF!</v>
      </c>
    </row>
    <row r="54" s="196" customFormat="1" ht="18" customHeight="1" spans="1:13">
      <c r="A54" s="168">
        <v>49</v>
      </c>
      <c r="B54" s="261" t="s">
        <v>49</v>
      </c>
      <c r="C54" s="202" t="e">
        <f>#REF!</f>
        <v>#REF!</v>
      </c>
      <c r="D54" s="211"/>
      <c r="E54" s="211"/>
      <c r="F54" s="211"/>
      <c r="G54" s="201"/>
      <c r="H54" s="262"/>
      <c r="I54" s="201" t="e">
        <f>#REF!</f>
        <v>#REF!</v>
      </c>
      <c r="J54" s="280" t="e">
        <f t="shared" si="2"/>
        <v>#REF!</v>
      </c>
      <c r="K54" s="259"/>
      <c r="L54" s="282" t="e">
        <f>#REF!</f>
        <v>#REF!</v>
      </c>
      <c r="M54" s="280" t="e">
        <f t="shared" si="1"/>
        <v>#REF!</v>
      </c>
    </row>
    <row r="55" s="196" customFormat="1" ht="18" customHeight="1" spans="1:13">
      <c r="A55" s="168">
        <v>50</v>
      </c>
      <c r="B55" s="261" t="s">
        <v>51</v>
      </c>
      <c r="C55" s="202" t="e">
        <f>#REF!</f>
        <v>#REF!</v>
      </c>
      <c r="D55" s="211"/>
      <c r="E55" s="211"/>
      <c r="F55" s="211"/>
      <c r="G55" s="201"/>
      <c r="H55" s="262"/>
      <c r="I55" s="201" t="e">
        <f>#REF!</f>
        <v>#REF!</v>
      </c>
      <c r="J55" s="280" t="e">
        <f t="shared" si="2"/>
        <v>#REF!</v>
      </c>
      <c r="K55" s="259"/>
      <c r="L55" s="282" t="e">
        <f>#REF!</f>
        <v>#REF!</v>
      </c>
      <c r="M55" s="280" t="e">
        <f t="shared" si="1"/>
        <v>#REF!</v>
      </c>
    </row>
    <row r="56" s="196" customFormat="1" ht="18" customHeight="1" spans="1:13">
      <c r="A56" s="168">
        <v>51</v>
      </c>
      <c r="B56" s="261" t="s">
        <v>53</v>
      </c>
      <c r="C56" s="202" t="e">
        <f>#REF!</f>
        <v>#REF!</v>
      </c>
      <c r="D56" s="211"/>
      <c r="E56" s="211"/>
      <c r="F56" s="211"/>
      <c r="G56" s="201"/>
      <c r="H56" s="262"/>
      <c r="I56" s="201" t="e">
        <f>#REF!</f>
        <v>#REF!</v>
      </c>
      <c r="J56" s="280" t="e">
        <f t="shared" si="2"/>
        <v>#REF!</v>
      </c>
      <c r="K56" s="259"/>
      <c r="L56" s="282" t="e">
        <f>#REF!</f>
        <v>#REF!</v>
      </c>
      <c r="M56" s="280" t="e">
        <f t="shared" si="1"/>
        <v>#REF!</v>
      </c>
    </row>
    <row r="57" s="196" customFormat="1" ht="18" customHeight="1" spans="1:13">
      <c r="A57" s="168">
        <v>52</v>
      </c>
      <c r="B57" s="261" t="s">
        <v>55</v>
      </c>
      <c r="C57" s="202" t="e">
        <f>#REF!</f>
        <v>#REF!</v>
      </c>
      <c r="D57" s="211"/>
      <c r="E57" s="211"/>
      <c r="F57" s="211"/>
      <c r="G57" s="201"/>
      <c r="H57" s="262"/>
      <c r="I57" s="201" t="e">
        <f>#REF!</f>
        <v>#REF!</v>
      </c>
      <c r="J57" s="280" t="e">
        <f t="shared" si="2"/>
        <v>#REF!</v>
      </c>
      <c r="K57" s="259"/>
      <c r="L57" s="282" t="e">
        <f>#REF!</f>
        <v>#REF!</v>
      </c>
      <c r="M57" s="280" t="e">
        <f t="shared" si="1"/>
        <v>#REF!</v>
      </c>
    </row>
    <row r="58" s="215" customFormat="1" ht="18" customHeight="1" spans="1:13">
      <c r="A58" s="168">
        <v>53</v>
      </c>
      <c r="B58" s="263" t="s">
        <v>250</v>
      </c>
      <c r="C58" s="225" t="e">
        <f>SUM(C37,C50)</f>
        <v>#REF!</v>
      </c>
      <c r="D58" s="211"/>
      <c r="E58" s="211"/>
      <c r="F58" s="211"/>
      <c r="G58" s="258"/>
      <c r="H58" s="259"/>
      <c r="I58" s="258" t="e">
        <f>#REF!</f>
        <v>#REF!</v>
      </c>
      <c r="J58" s="280" t="e">
        <f t="shared" si="2"/>
        <v>#REF!</v>
      </c>
      <c r="K58" s="259"/>
      <c r="L58" s="281" t="e">
        <f>#REF!</f>
        <v>#REF!</v>
      </c>
      <c r="M58" s="280" t="e">
        <f t="shared" si="1"/>
        <v>#REF!</v>
      </c>
    </row>
    <row r="59" s="215" customFormat="1" ht="18" customHeight="1" spans="1:13">
      <c r="A59" s="168">
        <v>54</v>
      </c>
      <c r="B59" s="263" t="s">
        <v>251</v>
      </c>
      <c r="C59" s="225" t="e">
        <f>C36-C58</f>
        <v>#REF!</v>
      </c>
      <c r="D59" s="211"/>
      <c r="E59" s="211"/>
      <c r="F59" s="211"/>
      <c r="G59" s="258"/>
      <c r="H59" s="259"/>
      <c r="I59" s="258" t="e">
        <f>#REF!</f>
        <v>#REF!</v>
      </c>
      <c r="J59" s="280" t="e">
        <f t="shared" si="2"/>
        <v>#REF!</v>
      </c>
      <c r="K59" s="259"/>
      <c r="L59" s="281" t="e">
        <f>#REF!</f>
        <v>#REF!</v>
      </c>
      <c r="M59" s="280" t="e">
        <f t="shared" si="1"/>
        <v>#REF!</v>
      </c>
    </row>
    <row r="60" s="215" customFormat="1" ht="18" customHeight="1" spans="1:13">
      <c r="A60" s="264"/>
      <c r="B60" s="265"/>
      <c r="C60" s="266"/>
      <c r="D60" s="266"/>
      <c r="E60" s="266"/>
      <c r="F60" s="266"/>
      <c r="G60" s="267" t="s">
        <v>233</v>
      </c>
      <c r="H60" s="268"/>
      <c r="I60" s="268"/>
      <c r="J60" s="268"/>
      <c r="K60" s="268"/>
      <c r="L60" s="284"/>
      <c r="M60" s="285"/>
    </row>
    <row r="61" s="250" customFormat="1" ht="18" customHeight="1" spans="4:13">
      <c r="D61" s="269"/>
      <c r="H61" s="270"/>
      <c r="I61" s="286"/>
      <c r="J61" s="286"/>
      <c r="K61" s="270"/>
      <c r="L61" s="286"/>
      <c r="M61" s="286"/>
    </row>
    <row r="62" s="157" customFormat="1" customHeight="1" spans="7:13">
      <c r="G62" s="196"/>
      <c r="H62" s="271"/>
      <c r="I62" s="196"/>
      <c r="J62" s="196"/>
      <c r="K62" s="271"/>
      <c r="L62" s="196"/>
      <c r="M62" s="196"/>
    </row>
    <row r="63" s="157" customFormat="1" customHeight="1" spans="2:13">
      <c r="B63" s="272" t="s">
        <v>252</v>
      </c>
      <c r="C63" s="273"/>
      <c r="G63" s="196"/>
      <c r="H63" s="271"/>
      <c r="I63" s="196"/>
      <c r="J63" s="196"/>
      <c r="K63" s="271"/>
      <c r="L63" s="196"/>
      <c r="M63" s="196"/>
    </row>
    <row r="64" s="157" customFormat="1" customHeight="1" spans="2:13">
      <c r="B64" s="272" t="s">
        <v>253</v>
      </c>
      <c r="C64" s="274"/>
      <c r="G64" s="196"/>
      <c r="H64" s="271"/>
      <c r="I64" s="196"/>
      <c r="J64" s="196"/>
      <c r="K64" s="271"/>
      <c r="L64" s="196"/>
      <c r="M64" s="196"/>
    </row>
    <row r="65" s="157" customFormat="1" customHeight="1" spans="7:13">
      <c r="G65" s="196"/>
      <c r="H65" s="271"/>
      <c r="I65" s="196"/>
      <c r="J65" s="196"/>
      <c r="K65" s="271"/>
      <c r="L65" s="196"/>
      <c r="M65" s="196"/>
    </row>
    <row r="66" s="157" customFormat="1" customHeight="1" spans="7:13">
      <c r="G66" s="196"/>
      <c r="H66" s="271"/>
      <c r="I66" s="196"/>
      <c r="J66" s="196"/>
      <c r="K66" s="271"/>
      <c r="L66" s="196"/>
      <c r="M66" s="196"/>
    </row>
    <row r="67" s="157" customFormat="1" hidden="1" customHeight="1" spans="1:13">
      <c r="A67" s="287" t="s">
        <v>254</v>
      </c>
      <c r="G67" s="196"/>
      <c r="H67" s="271"/>
      <c r="I67" s="196"/>
      <c r="J67" s="196"/>
      <c r="K67" s="271"/>
      <c r="L67" s="196"/>
      <c r="M67" s="196"/>
    </row>
    <row r="68" s="251" customFormat="1" ht="14.25" hidden="1" customHeight="1" spans="1:13">
      <c r="A68" s="288" t="s">
        <v>236</v>
      </c>
      <c r="B68" s="222" t="s">
        <v>237</v>
      </c>
      <c r="C68" s="289" t="s">
        <v>204</v>
      </c>
      <c r="D68" s="288" t="s">
        <v>255</v>
      </c>
      <c r="E68" s="288" t="s">
        <v>206</v>
      </c>
      <c r="F68" s="288" t="s">
        <v>256</v>
      </c>
      <c r="G68" s="290" t="s">
        <v>257</v>
      </c>
      <c r="H68" s="291"/>
      <c r="I68" s="290" t="s">
        <v>239</v>
      </c>
      <c r="J68" s="290" t="s">
        <v>240</v>
      </c>
      <c r="K68" s="291"/>
      <c r="L68" s="296" t="s">
        <v>241</v>
      </c>
      <c r="M68" s="296" t="s">
        <v>240</v>
      </c>
    </row>
    <row r="69" s="157" customFormat="1" ht="14.25" hidden="1" customHeight="1" spans="1:13">
      <c r="A69" s="288" t="s">
        <v>258</v>
      </c>
      <c r="B69" s="292" t="s">
        <v>259</v>
      </c>
      <c r="C69" s="181" t="e">
        <f>SUM(C70:C72)</f>
        <v>#REF!</v>
      </c>
      <c r="D69" s="179" t="e">
        <f>SUM(D70:D72)</f>
        <v>#REF!</v>
      </c>
      <c r="E69" s="179" t="e">
        <f>SUM(E70:E72)</f>
        <v>#REF!</v>
      </c>
      <c r="F69" s="179" t="e">
        <f>SUM(F70:F72)</f>
        <v>#REF!</v>
      </c>
      <c r="G69" s="201" t="e">
        <f t="shared" ref="G69:G87" si="3">IF(D69=0,"",F69/D69*100)</f>
        <v>#REF!</v>
      </c>
      <c r="H69" s="262"/>
      <c r="I69" s="297"/>
      <c r="J69" s="280"/>
      <c r="K69" s="262"/>
      <c r="L69" s="282"/>
      <c r="M69" s="280"/>
    </row>
    <row r="70" s="157" customFormat="1" ht="14.25" hidden="1" customHeight="1" spans="1:13">
      <c r="A70" s="168">
        <v>1</v>
      </c>
      <c r="B70" s="293" t="s">
        <v>260</v>
      </c>
      <c r="C70" s="181" t="e">
        <f>#REF!</f>
        <v>#REF!</v>
      </c>
      <c r="D70" s="179" t="e">
        <f>#REF!</f>
        <v>#REF!</v>
      </c>
      <c r="E70" s="179" t="e">
        <f>#REF!</f>
        <v>#REF!</v>
      </c>
      <c r="F70" s="179" t="e">
        <f t="shared" ref="F70:F86" si="4">E70-D70</f>
        <v>#REF!</v>
      </c>
      <c r="G70" s="201" t="e">
        <f t="shared" si="3"/>
        <v>#REF!</v>
      </c>
      <c r="H70" s="262"/>
      <c r="I70" s="297"/>
      <c r="J70" s="297"/>
      <c r="K70" s="262"/>
      <c r="L70" s="282"/>
      <c r="M70" s="298"/>
    </row>
    <row r="71" s="157" customFormat="1" ht="14.25" hidden="1" customHeight="1" spans="1:13">
      <c r="A71" s="168">
        <v>2</v>
      </c>
      <c r="B71" s="294" t="s">
        <v>36</v>
      </c>
      <c r="C71" s="181" t="e">
        <f>#REF!</f>
        <v>#REF!</v>
      </c>
      <c r="D71" s="179" t="e">
        <f>#REF!</f>
        <v>#REF!</v>
      </c>
      <c r="E71" s="179" t="e">
        <f>#REF!</f>
        <v>#REF!</v>
      </c>
      <c r="F71" s="179" t="e">
        <f t="shared" si="4"/>
        <v>#REF!</v>
      </c>
      <c r="G71" s="201" t="e">
        <f t="shared" si="3"/>
        <v>#REF!</v>
      </c>
      <c r="H71" s="262"/>
      <c r="I71" s="297"/>
      <c r="J71" s="297"/>
      <c r="K71" s="262"/>
      <c r="L71" s="282"/>
      <c r="M71" s="298"/>
    </row>
    <row r="72" s="157" customFormat="1" ht="14.25" hidden="1" customHeight="1" spans="1:13">
      <c r="A72" s="168">
        <v>3</v>
      </c>
      <c r="B72" s="294" t="s">
        <v>68</v>
      </c>
      <c r="C72" s="181" t="e">
        <f>#REF!</f>
        <v>#REF!</v>
      </c>
      <c r="D72" s="179" t="e">
        <f>#REF!</f>
        <v>#REF!</v>
      </c>
      <c r="E72" s="179" t="e">
        <f>#REF!</f>
        <v>#REF!</v>
      </c>
      <c r="F72" s="179" t="e">
        <f t="shared" si="4"/>
        <v>#REF!</v>
      </c>
      <c r="G72" s="201" t="e">
        <f t="shared" si="3"/>
        <v>#REF!</v>
      </c>
      <c r="H72" s="262"/>
      <c r="I72" s="297"/>
      <c r="J72" s="297"/>
      <c r="K72" s="262"/>
      <c r="L72" s="282"/>
      <c r="M72" s="298"/>
    </row>
    <row r="73" s="157" customFormat="1" ht="14.25" hidden="1" customHeight="1" spans="1:13">
      <c r="A73" s="288" t="s">
        <v>261</v>
      </c>
      <c r="B73" s="292" t="s">
        <v>262</v>
      </c>
      <c r="C73" s="181" t="e">
        <f>#REF!</f>
        <v>#REF!</v>
      </c>
      <c r="D73" s="179" t="e">
        <f>#REF!</f>
        <v>#REF!</v>
      </c>
      <c r="E73" s="179" t="e">
        <f>#REF!</f>
        <v>#REF!</v>
      </c>
      <c r="F73" s="179" t="e">
        <f t="shared" si="4"/>
        <v>#REF!</v>
      </c>
      <c r="G73" s="201" t="e">
        <f t="shared" si="3"/>
        <v>#REF!</v>
      </c>
      <c r="H73" s="262"/>
      <c r="I73" s="297"/>
      <c r="J73" s="297"/>
      <c r="K73" s="262"/>
      <c r="L73" s="282"/>
      <c r="M73" s="298"/>
    </row>
    <row r="74" s="157" customFormat="1" ht="14.25" hidden="1" customHeight="1" spans="1:13">
      <c r="A74" s="288" t="s">
        <v>263</v>
      </c>
      <c r="B74" s="292" t="s">
        <v>264</v>
      </c>
      <c r="C74" s="181" t="e">
        <f>#REF!</f>
        <v>#REF!</v>
      </c>
      <c r="D74" s="179" t="e">
        <f>#REF!</f>
        <v>#REF!</v>
      </c>
      <c r="E74" s="179" t="e">
        <f>#REF!</f>
        <v>#REF!</v>
      </c>
      <c r="F74" s="179" t="e">
        <f t="shared" si="4"/>
        <v>#REF!</v>
      </c>
      <c r="G74" s="201" t="e">
        <f t="shared" si="3"/>
        <v>#REF!</v>
      </c>
      <c r="H74" s="262"/>
      <c r="I74" s="297"/>
      <c r="J74" s="297"/>
      <c r="K74" s="262"/>
      <c r="L74" s="282"/>
      <c r="M74" s="298"/>
    </row>
    <row r="75" s="157" customFormat="1" ht="14.25" hidden="1" customHeight="1" spans="1:13">
      <c r="A75" s="288" t="s">
        <v>265</v>
      </c>
      <c r="B75" s="292" t="s">
        <v>266</v>
      </c>
      <c r="C75" s="181" t="e">
        <f>#REF!</f>
        <v>#REF!</v>
      </c>
      <c r="D75" s="179" t="e">
        <f>#REF!</f>
        <v>#REF!</v>
      </c>
      <c r="E75" s="179" t="e">
        <f>#REF!</f>
        <v>#REF!</v>
      </c>
      <c r="F75" s="179" t="e">
        <f t="shared" si="4"/>
        <v>#REF!</v>
      </c>
      <c r="G75" s="201" t="e">
        <f t="shared" si="3"/>
        <v>#REF!</v>
      </c>
      <c r="H75" s="262"/>
      <c r="I75" s="297"/>
      <c r="J75" s="297"/>
      <c r="K75" s="262"/>
      <c r="L75" s="282"/>
      <c r="M75" s="298"/>
    </row>
    <row r="76" s="157" customFormat="1" ht="14.25" hidden="1" customHeight="1" spans="1:13">
      <c r="A76" s="288" t="s">
        <v>267</v>
      </c>
      <c r="B76" s="292" t="s">
        <v>268</v>
      </c>
      <c r="C76" s="181" t="e">
        <f>#REF!</f>
        <v>#REF!</v>
      </c>
      <c r="D76" s="179" t="e">
        <f>#REF!</f>
        <v>#REF!</v>
      </c>
      <c r="E76" s="179" t="e">
        <f>#REF!</f>
        <v>#REF!</v>
      </c>
      <c r="F76" s="179" t="e">
        <f t="shared" si="4"/>
        <v>#REF!</v>
      </c>
      <c r="G76" s="201" t="e">
        <f t="shared" si="3"/>
        <v>#REF!</v>
      </c>
      <c r="H76" s="262"/>
      <c r="I76" s="297"/>
      <c r="J76" s="297"/>
      <c r="K76" s="262"/>
      <c r="L76" s="282"/>
      <c r="M76" s="298"/>
    </row>
    <row r="77" s="157" customFormat="1" ht="14.25" hidden="1" customHeight="1" spans="1:13">
      <c r="A77" s="288" t="s">
        <v>269</v>
      </c>
      <c r="B77" s="292" t="s">
        <v>270</v>
      </c>
      <c r="C77" s="181" t="e">
        <f>#REF!</f>
        <v>#REF!</v>
      </c>
      <c r="D77" s="179" t="e">
        <f>#REF!</f>
        <v>#REF!</v>
      </c>
      <c r="E77" s="179" t="e">
        <f>#REF!</f>
        <v>#REF!</v>
      </c>
      <c r="F77" s="179" t="e">
        <f t="shared" si="4"/>
        <v>#REF!</v>
      </c>
      <c r="G77" s="201" t="e">
        <f t="shared" si="3"/>
        <v>#REF!</v>
      </c>
      <c r="H77" s="262"/>
      <c r="I77" s="297"/>
      <c r="J77" s="297"/>
      <c r="K77" s="262"/>
      <c r="L77" s="282"/>
      <c r="M77" s="298"/>
    </row>
    <row r="78" s="157" customFormat="1" ht="14.25" hidden="1" customHeight="1" spans="1:13">
      <c r="A78" s="288" t="s">
        <v>271</v>
      </c>
      <c r="B78" s="292" t="s">
        <v>272</v>
      </c>
      <c r="C78" s="181" t="e">
        <f>固定资产汇总!D22</f>
        <v>#REF!</v>
      </c>
      <c r="D78" s="182" t="e">
        <f>固定资产汇总!#REF!</f>
        <v>#REF!</v>
      </c>
      <c r="E78" s="182">
        <f>固定资产汇总!H22</f>
        <v>0</v>
      </c>
      <c r="F78" s="179" t="e">
        <f t="shared" si="4"/>
        <v>#REF!</v>
      </c>
      <c r="G78" s="201" t="e">
        <f t="shared" si="3"/>
        <v>#REF!</v>
      </c>
      <c r="H78" s="262"/>
      <c r="I78" s="297"/>
      <c r="J78" s="297"/>
      <c r="K78" s="262"/>
      <c r="L78" s="282"/>
      <c r="M78" s="298"/>
    </row>
    <row r="79" s="157" customFormat="1" ht="14.25" hidden="1" customHeight="1" spans="1:13">
      <c r="A79" s="288" t="s">
        <v>273</v>
      </c>
      <c r="B79" s="292" t="s">
        <v>274</v>
      </c>
      <c r="C79" s="181" t="e">
        <f>#REF!</f>
        <v>#REF!</v>
      </c>
      <c r="D79" s="179" t="e">
        <f>#REF!</f>
        <v>#REF!</v>
      </c>
      <c r="E79" s="179" t="e">
        <f>#REF!</f>
        <v>#REF!</v>
      </c>
      <c r="F79" s="179" t="e">
        <f t="shared" si="4"/>
        <v>#REF!</v>
      </c>
      <c r="G79" s="201" t="e">
        <f t="shared" si="3"/>
        <v>#REF!</v>
      </c>
      <c r="H79" s="262"/>
      <c r="I79" s="297"/>
      <c r="J79" s="297"/>
      <c r="K79" s="262"/>
      <c r="L79" s="282"/>
      <c r="M79" s="298"/>
    </row>
    <row r="80" s="157" customFormat="1" ht="14.25" hidden="1" customHeight="1" spans="1:13">
      <c r="A80" s="288" t="s">
        <v>275</v>
      </c>
      <c r="B80" s="292" t="s">
        <v>276</v>
      </c>
      <c r="C80" s="181" t="e">
        <f>#REF!</f>
        <v>#REF!</v>
      </c>
      <c r="D80" s="179" t="e">
        <f>#REF!</f>
        <v>#REF!</v>
      </c>
      <c r="E80" s="179" t="e">
        <f>#REF!</f>
        <v>#REF!</v>
      </c>
      <c r="F80" s="179" t="e">
        <f t="shared" si="4"/>
        <v>#REF!</v>
      </c>
      <c r="G80" s="201" t="e">
        <f t="shared" si="3"/>
        <v>#REF!</v>
      </c>
      <c r="H80" s="262"/>
      <c r="I80" s="297"/>
      <c r="J80" s="297"/>
      <c r="K80" s="262"/>
      <c r="L80" s="282"/>
      <c r="M80" s="298"/>
    </row>
    <row r="81" s="157" customFormat="1" ht="14.25" hidden="1" customHeight="1" spans="1:13">
      <c r="A81" s="288" t="s">
        <v>277</v>
      </c>
      <c r="B81" s="292" t="s">
        <v>278</v>
      </c>
      <c r="C81" s="181" t="e">
        <f>#REF!</f>
        <v>#REF!</v>
      </c>
      <c r="D81" s="179" t="e">
        <f>#REF!</f>
        <v>#REF!</v>
      </c>
      <c r="E81" s="179" t="e">
        <f>#REF!</f>
        <v>#REF!</v>
      </c>
      <c r="F81" s="179" t="e">
        <f t="shared" si="4"/>
        <v>#REF!</v>
      </c>
      <c r="G81" s="201" t="e">
        <f t="shared" si="3"/>
        <v>#REF!</v>
      </c>
      <c r="H81" s="262"/>
      <c r="I81" s="297"/>
      <c r="J81" s="297"/>
      <c r="K81" s="262"/>
      <c r="L81" s="282"/>
      <c r="M81" s="298"/>
    </row>
    <row r="82" s="157" customFormat="1" ht="14.25" hidden="1" customHeight="1" spans="1:13">
      <c r="A82" s="168">
        <v>1</v>
      </c>
      <c r="B82" s="293" t="s">
        <v>279</v>
      </c>
      <c r="C82" s="181"/>
      <c r="D82" s="179"/>
      <c r="E82" s="179"/>
      <c r="F82" s="179">
        <f t="shared" si="4"/>
        <v>0</v>
      </c>
      <c r="G82" s="201" t="str">
        <f t="shared" si="3"/>
        <v/>
      </c>
      <c r="H82" s="262"/>
      <c r="I82" s="297"/>
      <c r="J82" s="297"/>
      <c r="K82" s="262"/>
      <c r="L82" s="282"/>
      <c r="M82" s="298"/>
    </row>
    <row r="83" s="157" customFormat="1" ht="14.25" hidden="1" customHeight="1" spans="1:13">
      <c r="A83" s="288" t="s">
        <v>280</v>
      </c>
      <c r="B83" s="292" t="s">
        <v>281</v>
      </c>
      <c r="C83" s="181" t="e">
        <f>#REF!</f>
        <v>#REF!</v>
      </c>
      <c r="D83" s="179" t="e">
        <f>#REF!</f>
        <v>#REF!</v>
      </c>
      <c r="E83" s="179" t="e">
        <f>#REF!</f>
        <v>#REF!</v>
      </c>
      <c r="F83" s="179" t="e">
        <f t="shared" si="4"/>
        <v>#REF!</v>
      </c>
      <c r="G83" s="201" t="e">
        <f t="shared" si="3"/>
        <v>#REF!</v>
      </c>
      <c r="H83" s="262"/>
      <c r="I83" s="297"/>
      <c r="J83" s="297"/>
      <c r="K83" s="262"/>
      <c r="L83" s="282"/>
      <c r="M83" s="298"/>
    </row>
    <row r="84" s="157" customFormat="1" ht="14.25" hidden="1" customHeight="1" spans="1:13">
      <c r="A84" s="288" t="s">
        <v>282</v>
      </c>
      <c r="B84" s="292" t="s">
        <v>283</v>
      </c>
      <c r="C84" s="181">
        <f>无形资产汇总!C10</f>
        <v>0</v>
      </c>
      <c r="D84" s="179" t="e">
        <f>无形资产汇总!#REF!</f>
        <v>#REF!</v>
      </c>
      <c r="E84" s="179">
        <f>无形资产汇总!E10</f>
        <v>0</v>
      </c>
      <c r="F84" s="179" t="e">
        <f t="shared" si="4"/>
        <v>#REF!</v>
      </c>
      <c r="G84" s="201" t="e">
        <f t="shared" si="3"/>
        <v>#REF!</v>
      </c>
      <c r="H84" s="262"/>
      <c r="I84" s="297"/>
      <c r="J84" s="297"/>
      <c r="K84" s="262"/>
      <c r="L84" s="282"/>
      <c r="M84" s="298"/>
    </row>
    <row r="85" s="157" customFormat="1" ht="14.25" hidden="1" customHeight="1" spans="1:13">
      <c r="A85" s="288" t="s">
        <v>284</v>
      </c>
      <c r="B85" s="292" t="s">
        <v>285</v>
      </c>
      <c r="C85" s="181" t="e">
        <f>#REF!</f>
        <v>#REF!</v>
      </c>
      <c r="D85" s="179" t="e">
        <f>#REF!</f>
        <v>#REF!</v>
      </c>
      <c r="E85" s="179" t="e">
        <f>#REF!</f>
        <v>#REF!</v>
      </c>
      <c r="F85" s="179" t="e">
        <f t="shared" si="4"/>
        <v>#REF!</v>
      </c>
      <c r="G85" s="201" t="e">
        <f t="shared" si="3"/>
        <v>#REF!</v>
      </c>
      <c r="H85" s="262"/>
      <c r="I85" s="297"/>
      <c r="J85" s="297"/>
      <c r="K85" s="262"/>
      <c r="L85" s="282"/>
      <c r="M85" s="298"/>
    </row>
    <row r="86" s="157" customFormat="1" ht="14.25" hidden="1" customHeight="1" spans="1:13">
      <c r="A86" s="288" t="s">
        <v>286</v>
      </c>
      <c r="B86" s="292" t="s">
        <v>287</v>
      </c>
      <c r="C86" s="181"/>
      <c r="D86" s="179"/>
      <c r="E86" s="179"/>
      <c r="F86" s="179">
        <f t="shared" si="4"/>
        <v>0</v>
      </c>
      <c r="G86" s="201" t="str">
        <f t="shared" si="3"/>
        <v/>
      </c>
      <c r="H86" s="262"/>
      <c r="I86" s="297"/>
      <c r="J86" s="297"/>
      <c r="K86" s="262"/>
      <c r="L86" s="282"/>
      <c r="M86" s="298"/>
    </row>
    <row r="87" s="157" customFormat="1" ht="14.25" hidden="1" customHeight="1" spans="1:13">
      <c r="A87" s="168"/>
      <c r="B87" s="295" t="s">
        <v>174</v>
      </c>
      <c r="C87" s="181" t="e">
        <f>SUM(C69,C73:C81,C83:C86)</f>
        <v>#REF!</v>
      </c>
      <c r="D87" s="179" t="e">
        <f>SUM(D69,D73:D81,D83:D86)</f>
        <v>#REF!</v>
      </c>
      <c r="E87" s="179" t="e">
        <f>SUM(E69,E73:E81,E83:E86)</f>
        <v>#REF!</v>
      </c>
      <c r="F87" s="179" t="e">
        <f>SUM(F69,F73:F81,F83:F86)</f>
        <v>#REF!</v>
      </c>
      <c r="G87" s="201" t="e">
        <f t="shared" si="3"/>
        <v>#REF!</v>
      </c>
      <c r="H87" s="262"/>
      <c r="I87" s="297"/>
      <c r="J87" s="297"/>
      <c r="K87" s="262"/>
      <c r="L87" s="282"/>
      <c r="M87" s="298"/>
    </row>
    <row r="88" s="157" customFormat="1" hidden="1" customHeight="1" spans="7:13">
      <c r="G88" s="196"/>
      <c r="H88" s="196"/>
      <c r="I88" s="196"/>
      <c r="J88" s="196"/>
      <c r="K88" s="196"/>
      <c r="L88" s="196"/>
      <c r="M88" s="196"/>
    </row>
    <row r="89" s="157" customFormat="1" customHeight="1" spans="7:13">
      <c r="G89" s="196"/>
      <c r="H89" s="196"/>
      <c r="I89" s="196"/>
      <c r="J89" s="196"/>
      <c r="K89" s="196"/>
      <c r="L89" s="196"/>
      <c r="M89" s="196"/>
    </row>
    <row r="90" s="157" customFormat="1" customHeight="1" spans="7:13">
      <c r="G90" s="196"/>
      <c r="H90" s="196"/>
      <c r="I90" s="196"/>
      <c r="J90" s="196"/>
      <c r="K90" s="196"/>
      <c r="L90" s="196"/>
      <c r="M90" s="196"/>
    </row>
    <row r="91" s="157" customFormat="1" customHeight="1" spans="7:13">
      <c r="G91" s="196"/>
      <c r="H91" s="196"/>
      <c r="I91" s="196"/>
      <c r="J91" s="196"/>
      <c r="K91" s="196"/>
      <c r="L91" s="196"/>
      <c r="M91" s="196"/>
    </row>
    <row r="92" s="157" customFormat="1" customHeight="1" spans="7:13">
      <c r="G92" s="196"/>
      <c r="H92" s="196"/>
      <c r="I92" s="196"/>
      <c r="J92" s="196"/>
      <c r="K92" s="196"/>
      <c r="L92" s="196"/>
      <c r="M92" s="196"/>
    </row>
    <row r="93" s="157" customFormat="1" customHeight="1" spans="7:13">
      <c r="G93" s="196"/>
      <c r="H93" s="196"/>
      <c r="I93" s="196"/>
      <c r="J93" s="196"/>
      <c r="K93" s="196"/>
      <c r="L93" s="196"/>
      <c r="M93" s="196"/>
    </row>
    <row r="94" s="157" customFormat="1" customHeight="1" spans="7:13">
      <c r="G94" s="196"/>
      <c r="H94" s="196"/>
      <c r="I94" s="196"/>
      <c r="J94" s="196"/>
      <c r="K94" s="196"/>
      <c r="L94" s="196"/>
      <c r="M94" s="196"/>
    </row>
    <row r="95" s="157" customFormat="1" customHeight="1" spans="7:13">
      <c r="G95" s="196"/>
      <c r="H95" s="196"/>
      <c r="I95" s="196"/>
      <c r="J95" s="196"/>
      <c r="K95" s="196"/>
      <c r="L95" s="196"/>
      <c r="M95" s="196"/>
    </row>
  </sheetData>
  <mergeCells count="2">
    <mergeCell ref="A2:G2"/>
    <mergeCell ref="A3:G3"/>
  </mergeCells>
  <conditionalFormatting sqref="J4 M4">
    <cfRule type="cellIs" dxfId="0" priority="2" stopIfTrue="1" operator="notEqual">
      <formula>"正确"</formula>
    </cfRule>
  </conditionalFormatting>
  <conditionalFormatting sqref="M69 J69 J6:J59 M6:M59">
    <cfRule type="cellIs" dxfId="0" priority="1" stopIfTrue="1" operator="notEqual">
      <formula>0</formula>
    </cfRule>
  </conditionalFormatting>
  <hyperlinks>
    <hyperlink ref="B6" location="流动汇总!B1" display="一、流动资产合计"/>
    <hyperlink ref="B7" location="流动汇总!B6" display="货币资金"/>
    <hyperlink ref="B9" location="流动汇总!B8" display="应收票据"/>
    <hyperlink ref="B10" location="流动汇总!B9" display="应收账款"/>
    <hyperlink ref="B13" location="流动汇总!B12" display="应收股利"/>
    <hyperlink ref="B12" location="流动汇总!B11" display="应收利息"/>
    <hyperlink ref="B11" location="流动汇总!B10" display="预付款项"/>
    <hyperlink ref="B14" location="流动汇总!B13" display="其他应收款"/>
    <hyperlink ref="B15" location="流动汇总!B14" display="存货"/>
    <hyperlink ref="B16" location="流动汇总!B15" display="一年内到期的非流动资产"/>
    <hyperlink ref="B17" location="流动汇总!B16" display="其他流动资产"/>
    <hyperlink ref="B24" location="非流动资产汇总!B11" display="固定资产"/>
    <hyperlink ref="B26" location="非流动资产汇总!B13" display="工程物资"/>
    <hyperlink ref="B25" location="非流动资产汇总!B12" display="在建工程"/>
    <hyperlink ref="B27" location="非流动资产汇总!B14" display="固定资产清理"/>
    <hyperlink ref="B33" location="非流动资产汇总!B20" display="长期待摊费用"/>
    <hyperlink ref="B37" location="流动负债汇总!B1" display="四、流动负债合计"/>
    <hyperlink ref="B38" location="流动负债汇总!B6" display="短期借款"/>
    <hyperlink ref="B40" location="流动负债汇总!B8" display="应付票据"/>
    <hyperlink ref="B41" location="流动负债汇总!B9" display="应付账款"/>
    <hyperlink ref="B42" location="流动负债汇总!B10" display="预收款项"/>
    <hyperlink ref="B47" location="流动负债汇总!B15" display="其他应付款"/>
    <hyperlink ref="B44" location="流动负债汇总!B12" display="应交税费"/>
    <hyperlink ref="B46" location="流动负债汇总!B14" display="应付股利"/>
    <hyperlink ref="B48" location="流动负债汇总!B16" display="一年内到期的非流动负债"/>
    <hyperlink ref="B49" location="流动负债汇总!B17" display="其他流动负债"/>
    <hyperlink ref="B50" location="'非流动负债汇总 '!B1" display="五、非流动负债合计"/>
    <hyperlink ref="B51" location="'非流动负债汇总 '!B6" display="长期借款"/>
    <hyperlink ref="B52" location="'非流动负债汇总 '!B7" display="应付债券"/>
    <hyperlink ref="B53" location="'非流动负债汇总 '!B8" display="长期应付款"/>
    <hyperlink ref="B54" location="'非流动负债汇总 '!B9" display="专项应付款"/>
    <hyperlink ref="B57" location="'非流动负债汇总 '!B12" display="其他非流动负债"/>
    <hyperlink ref="B56" location="'非流动负债汇总 '!B11" display="递延所得税负债"/>
    <hyperlink ref="A1" location="索引目录!F4" display="返回索引页"/>
    <hyperlink ref="B8" location="流动汇总!B7" display="交易性金融资产"/>
    <hyperlink ref="B1" location="汇总表!A1" display="返回"/>
    <hyperlink ref="B19" location="非流动资产汇总!B6" display="可供出售金融资产"/>
    <hyperlink ref="B20" location="非流动资产汇总!B7" display="持有至到期投资"/>
    <hyperlink ref="B21" location="非流动资产汇总!B8" display="长期应收款"/>
    <hyperlink ref="B22" location="非流动资产汇总!B9" display="长期股权投资"/>
    <hyperlink ref="B23" location="非流动资产汇总!B10" display="投资性房地产"/>
    <hyperlink ref="B28" location="非流动资产汇总!B15" display="生产性生物资产"/>
    <hyperlink ref="B29" location="非流动资产汇总!B16" display="油气资产"/>
    <hyperlink ref="B30" location="非流动资产汇总!B17" display="无形资产"/>
    <hyperlink ref="B31" location="非流动资产汇总!B18" display="开发支出"/>
    <hyperlink ref="B32" location="非流动资产汇总!B19" display="商誉"/>
    <hyperlink ref="B34" location="非流动资产汇总!B21" display="递延所得税资产"/>
    <hyperlink ref="B35" location="非流动资产汇总!B22" display="其他非流动资产"/>
    <hyperlink ref="B39" location="流动负债汇总!B7" display="交易性金融负债"/>
    <hyperlink ref="B43" location="流动负债汇总!B11" display="应付职工薪酬"/>
    <hyperlink ref="B45" location="流动负债汇总!B13" display="应付利息"/>
    <hyperlink ref="B55" location="'非流动负债汇总 '!B10" display="预计负债"/>
    <hyperlink ref="B18" location="非流动资产汇总!A1" display="二、非流动资产合计"/>
  </hyperlinks>
  <printOptions horizontalCentered="1"/>
  <pageMargins left="0.550694444444444" right="0.550694444444444" top="0.659722222222222" bottom="0.579861111111111" header="0.859722222222222" footer="0.25"/>
  <pageSetup paperSize="9" fitToHeight="0" orientation="landscape" verticalDpi="600"/>
  <headerFooter alignWithMargins="0">
    <oddHeader>&amp;R&amp;"宋体,常规"&amp;10表&amp;"Times New Roman,常规"2
&amp;"宋体,常规"共&amp;"Times New Roman,常规"&amp;N&amp;"宋体,常规"页第&amp;"Times New Roman,常规"&amp;P&amp;"宋体,常规"页</oddHeader>
  </headerFooter>
  <rowBreaks count="1" manualBreakCount="1">
    <brk id="36" max="8"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2"/>
    <pageSetUpPr fitToPage="1"/>
  </sheetPr>
  <dimension ref="A1:G834"/>
  <sheetViews>
    <sheetView zoomScaleSheetLayoutView="60" workbookViewId="0">
      <selection activeCell="A2" sqref="A2:V29"/>
    </sheetView>
  </sheetViews>
  <sheetFormatPr defaultColWidth="9" defaultRowHeight="15.75" customHeight="1" outlineLevelCol="6"/>
  <cols>
    <col min="1" max="1" width="6.83333333333333" style="159" customWidth="1"/>
    <col min="2" max="2" width="25.5" style="159" customWidth="1"/>
    <col min="3" max="3" width="19.0833333333333" style="159" customWidth="1" outlineLevel="1"/>
    <col min="4" max="6" width="19.0833333333333" style="159" customWidth="1"/>
    <col min="7" max="7" width="14" style="159" customWidth="1"/>
    <col min="8" max="16384" width="9" style="159"/>
  </cols>
  <sheetData>
    <row r="1" spans="1:7">
      <c r="A1" s="244" t="s">
        <v>104</v>
      </c>
      <c r="B1" s="162" t="s">
        <v>234</v>
      </c>
      <c r="C1" s="163"/>
      <c r="D1" s="163"/>
      <c r="E1" s="163"/>
      <c r="F1" s="163"/>
      <c r="G1" s="163"/>
    </row>
    <row r="2" s="156" customFormat="1" ht="30" customHeight="1" spans="1:7">
      <c r="A2" s="59" t="s">
        <v>288</v>
      </c>
      <c r="B2" s="59"/>
      <c r="C2" s="59"/>
      <c r="D2" s="59"/>
      <c r="E2" s="59"/>
      <c r="F2" s="59"/>
      <c r="G2" s="59"/>
    </row>
    <row r="3" s="157" customFormat="1" ht="14.15" customHeight="1" spans="1:7">
      <c r="A3" s="164" t="e">
        <f>CONCATENATE(#REF!,#REF!,#REF!,#REF!,#REF!,#REF!,#REF!)</f>
        <v>#REF!</v>
      </c>
      <c r="B3" s="164"/>
      <c r="C3" s="164"/>
      <c r="D3" s="164"/>
      <c r="E3" s="164"/>
      <c r="F3" s="164"/>
      <c r="G3" s="164"/>
    </row>
    <row r="4" s="157" customFormat="1" customHeight="1" spans="1:7">
      <c r="A4" s="165" t="e">
        <f>#REF!&amp;#REF!</f>
        <v>#REF!</v>
      </c>
      <c r="G4" s="205" t="s">
        <v>137</v>
      </c>
    </row>
    <row r="5" s="204" customFormat="1" ht="28" customHeight="1" spans="1:7">
      <c r="A5" s="206" t="s">
        <v>289</v>
      </c>
      <c r="B5" s="206" t="s">
        <v>237</v>
      </c>
      <c r="C5" s="207" t="s">
        <v>204</v>
      </c>
      <c r="D5" s="206" t="s">
        <v>205</v>
      </c>
      <c r="E5" s="206" t="s">
        <v>206</v>
      </c>
      <c r="F5" s="208" t="s">
        <v>256</v>
      </c>
      <c r="G5" s="206" t="s">
        <v>290</v>
      </c>
    </row>
    <row r="6" s="157" customFormat="1" customHeight="1" spans="1:7">
      <c r="A6" s="209" t="s">
        <v>291</v>
      </c>
      <c r="B6" s="245" t="s">
        <v>39</v>
      </c>
      <c r="C6" s="211">
        <f>[7]原材料!H27</f>
        <v>0</v>
      </c>
      <c r="D6" s="211">
        <f>[7]原材料!L27</f>
        <v>0</v>
      </c>
      <c r="E6" s="211">
        <f>[7]原材料!P27</f>
        <v>0</v>
      </c>
      <c r="F6" s="243">
        <f>E6-D6</f>
        <v>0</v>
      </c>
      <c r="G6" s="243" t="str">
        <f>IF(D6=0,"",F6/D6*100)</f>
        <v/>
      </c>
    </row>
    <row r="7" s="157" customFormat="1" customHeight="1" spans="1:7">
      <c r="A7" s="209" t="s">
        <v>292</v>
      </c>
      <c r="B7" s="245" t="s">
        <v>40</v>
      </c>
      <c r="C7" s="211">
        <f>'[7]材料采购（在途物资）'!G27</f>
        <v>0</v>
      </c>
      <c r="D7" s="211">
        <f>'[7]材料采购（在途物资）'!K27</f>
        <v>0</v>
      </c>
      <c r="E7" s="211">
        <f>'[7]材料采购（在途物资）'!O27</f>
        <v>0</v>
      </c>
      <c r="F7" s="243">
        <f>E7-D7</f>
        <v>0</v>
      </c>
      <c r="G7" s="243" t="str">
        <f>IF(D7=0,"",F7/D7*100)</f>
        <v/>
      </c>
    </row>
    <row r="8" s="196" customFormat="1" customHeight="1" spans="1:7">
      <c r="A8" s="246" t="s">
        <v>293</v>
      </c>
      <c r="B8" s="245" t="s">
        <v>41</v>
      </c>
      <c r="C8" s="211">
        <f>[7]在库低值易耗品!G27</f>
        <v>0</v>
      </c>
      <c r="D8" s="211">
        <f>[7]在库低值易耗品!K27</f>
        <v>0</v>
      </c>
      <c r="E8" s="211">
        <f>[7]在库低值易耗品!O27</f>
        <v>0</v>
      </c>
      <c r="F8" s="243">
        <f t="shared" ref="F8:F21" si="0">E8-D8</f>
        <v>0</v>
      </c>
      <c r="G8" s="243" t="str">
        <f t="shared" ref="G8:G21" si="1">IF(D8=0,"",F8/D8*100)</f>
        <v/>
      </c>
    </row>
    <row r="9" s="196" customFormat="1" customHeight="1" spans="1:7">
      <c r="A9" s="246" t="s">
        <v>294</v>
      </c>
      <c r="B9" s="245" t="s">
        <v>295</v>
      </c>
      <c r="C9" s="211">
        <f>[7]包装物!G27</f>
        <v>0</v>
      </c>
      <c r="D9" s="211">
        <f>[7]包装物!K27</f>
        <v>0</v>
      </c>
      <c r="E9" s="211">
        <f>[7]包装物!O27</f>
        <v>0</v>
      </c>
      <c r="F9" s="243">
        <f t="shared" si="0"/>
        <v>0</v>
      </c>
      <c r="G9" s="243" t="str">
        <f t="shared" si="1"/>
        <v/>
      </c>
    </row>
    <row r="10" s="196" customFormat="1" customHeight="1" spans="1:7">
      <c r="A10" s="246" t="s">
        <v>296</v>
      </c>
      <c r="B10" s="245" t="s">
        <v>46</v>
      </c>
      <c r="C10" s="211">
        <f>[7]委托加工物资!H27</f>
        <v>0</v>
      </c>
      <c r="D10" s="211">
        <f>[7]委托加工物资!L27</f>
        <v>0</v>
      </c>
      <c r="E10" s="211">
        <f>[7]委托加工物资!P27</f>
        <v>0</v>
      </c>
      <c r="F10" s="243">
        <f t="shared" si="0"/>
        <v>0</v>
      </c>
      <c r="G10" s="243" t="str">
        <f t="shared" si="1"/>
        <v/>
      </c>
    </row>
    <row r="11" s="196" customFormat="1" customHeight="1" spans="1:7">
      <c r="A11" s="246" t="s">
        <v>297</v>
      </c>
      <c r="B11" s="245" t="s">
        <v>298</v>
      </c>
      <c r="C11" s="211">
        <f>'[7]产成品（库存商品）'!K28</f>
        <v>0</v>
      </c>
      <c r="D11" s="211">
        <f>'[7]产成品（库存商品）'!P28</f>
        <v>0</v>
      </c>
      <c r="E11" s="211">
        <f>'[7]产成品（库存商品）'!U28</f>
        <v>0</v>
      </c>
      <c r="F11" s="243">
        <f t="shared" si="0"/>
        <v>0</v>
      </c>
      <c r="G11" s="243" t="str">
        <f t="shared" si="1"/>
        <v/>
      </c>
    </row>
    <row r="12" s="196" customFormat="1" customHeight="1" spans="1:7">
      <c r="A12" s="246" t="s">
        <v>299</v>
      </c>
      <c r="B12" s="245" t="s">
        <v>300</v>
      </c>
      <c r="C12" s="211">
        <f>[7]开发产品!AA27</f>
        <v>0</v>
      </c>
      <c r="D12" s="211">
        <f>[7]开发产品!AN27</f>
        <v>0</v>
      </c>
      <c r="E12" s="211">
        <f>[7]开发产品!AP27</f>
        <v>0</v>
      </c>
      <c r="F12" s="243">
        <f t="shared" si="0"/>
        <v>0</v>
      </c>
      <c r="G12" s="243" t="str">
        <f t="shared" si="1"/>
        <v/>
      </c>
    </row>
    <row r="13" s="196" customFormat="1" customHeight="1" spans="1:7">
      <c r="A13" s="246" t="s">
        <v>301</v>
      </c>
      <c r="B13" s="245" t="s">
        <v>302</v>
      </c>
      <c r="C13" s="211">
        <f>[7]出租开发产品!AA27</f>
        <v>0</v>
      </c>
      <c r="D13" s="211">
        <f>[7]出租开发产品!AD27</f>
        <v>0</v>
      </c>
      <c r="E13" s="211">
        <f>[7]出租开发产品!AF27</f>
        <v>0</v>
      </c>
      <c r="F13" s="243">
        <f t="shared" si="0"/>
        <v>0</v>
      </c>
      <c r="G13" s="243" t="str">
        <f t="shared" si="1"/>
        <v/>
      </c>
    </row>
    <row r="14" s="196" customFormat="1" customHeight="1" spans="1:7">
      <c r="A14" s="246" t="s">
        <v>303</v>
      </c>
      <c r="B14" s="247" t="s">
        <v>304</v>
      </c>
      <c r="C14" s="211">
        <f>'[7]在产品（自制半成品）'!G27</f>
        <v>0</v>
      </c>
      <c r="D14" s="211">
        <f>'[7]在产品（自制半成品）'!K27</f>
        <v>0</v>
      </c>
      <c r="E14" s="211">
        <f>'[7]在产品（自制半成品）'!O27</f>
        <v>0</v>
      </c>
      <c r="F14" s="243">
        <f t="shared" si="0"/>
        <v>0</v>
      </c>
      <c r="G14" s="243" t="str">
        <f t="shared" si="1"/>
        <v/>
      </c>
    </row>
    <row r="15" s="196" customFormat="1" customHeight="1" spans="1:7">
      <c r="A15" s="246" t="s">
        <v>305</v>
      </c>
      <c r="B15" s="247" t="s">
        <v>306</v>
      </c>
      <c r="C15" s="211">
        <f>[7]开发成本!AD27</f>
        <v>0</v>
      </c>
      <c r="D15" s="211">
        <f>[7]开发成本!AQ27</f>
        <v>0</v>
      </c>
      <c r="E15" s="211">
        <f>[7]开发成本!AS27</f>
        <v>0</v>
      </c>
      <c r="F15" s="243">
        <f t="shared" si="0"/>
        <v>0</v>
      </c>
      <c r="G15" s="243" t="str">
        <f t="shared" si="1"/>
        <v/>
      </c>
    </row>
    <row r="16" s="196" customFormat="1" customHeight="1" spans="1:7">
      <c r="A16" s="246" t="s">
        <v>307</v>
      </c>
      <c r="B16" s="247" t="s">
        <v>57</v>
      </c>
      <c r="C16" s="211">
        <f>[7]分期收款发出商品!H27</f>
        <v>0</v>
      </c>
      <c r="D16" s="211">
        <f>[7]分期收款发出商品!L27</f>
        <v>0</v>
      </c>
      <c r="E16" s="211">
        <f>[7]分期收款发出商品!P27</f>
        <v>0</v>
      </c>
      <c r="F16" s="243">
        <f t="shared" si="0"/>
        <v>0</v>
      </c>
      <c r="G16" s="243" t="str">
        <f t="shared" si="1"/>
        <v/>
      </c>
    </row>
    <row r="17" s="196" customFormat="1" customHeight="1" spans="1:7">
      <c r="A17" s="246" t="s">
        <v>308</v>
      </c>
      <c r="B17" s="247" t="s">
        <v>58</v>
      </c>
      <c r="C17" s="211">
        <f>在用低值易耗品!J27</f>
        <v>0</v>
      </c>
      <c r="D17" s="211">
        <f>在用低值易耗品!M27</f>
        <v>0</v>
      </c>
      <c r="E17" s="211">
        <f>在用低值易耗品!R27</f>
        <v>0</v>
      </c>
      <c r="F17" s="243">
        <f t="shared" si="0"/>
        <v>0</v>
      </c>
      <c r="G17" s="243" t="str">
        <f t="shared" si="1"/>
        <v/>
      </c>
    </row>
    <row r="18" s="196" customFormat="1" customHeight="1" spans="1:7">
      <c r="A18" s="246" t="s">
        <v>309</v>
      </c>
      <c r="B18" s="247" t="s">
        <v>59</v>
      </c>
      <c r="C18" s="211">
        <f>[7]委托代销商品!H27</f>
        <v>0</v>
      </c>
      <c r="D18" s="211">
        <f>[7]委托代销商品!L27</f>
        <v>0</v>
      </c>
      <c r="E18" s="211">
        <f>[7]委托代销商品!P27</f>
        <v>0</v>
      </c>
      <c r="F18" s="243">
        <f t="shared" si="0"/>
        <v>0</v>
      </c>
      <c r="G18" s="243" t="str">
        <f t="shared" si="1"/>
        <v/>
      </c>
    </row>
    <row r="19" s="196" customFormat="1" customHeight="1" spans="1:7">
      <c r="A19" s="246" t="s">
        <v>310</v>
      </c>
      <c r="B19" s="247" t="s">
        <v>60</v>
      </c>
      <c r="C19" s="211">
        <f>[7]受托代销商品!H27</f>
        <v>0</v>
      </c>
      <c r="D19" s="211">
        <f>[7]受托代销商品!L27</f>
        <v>0</v>
      </c>
      <c r="E19" s="211">
        <f>[7]受托代销商品!P27</f>
        <v>0</v>
      </c>
      <c r="F19" s="243">
        <f t="shared" si="0"/>
        <v>0</v>
      </c>
      <c r="G19" s="243" t="str">
        <f t="shared" si="1"/>
        <v/>
      </c>
    </row>
    <row r="20" s="196" customFormat="1" customHeight="1" spans="1:7">
      <c r="A20" s="246" t="s">
        <v>311</v>
      </c>
      <c r="B20" s="247" t="s">
        <v>61</v>
      </c>
      <c r="C20" s="211">
        <f>[7]未结算工程!L27</f>
        <v>0</v>
      </c>
      <c r="D20" s="211">
        <f>[7]未结算工程!R27</f>
        <v>0</v>
      </c>
      <c r="E20" s="211">
        <f>[7]未结算工程!T27</f>
        <v>0</v>
      </c>
      <c r="F20" s="243">
        <f t="shared" si="0"/>
        <v>0</v>
      </c>
      <c r="G20" s="243" t="str">
        <f t="shared" si="1"/>
        <v/>
      </c>
    </row>
    <row r="21" s="157" customFormat="1" customHeight="1" spans="1:7">
      <c r="A21" s="209" t="s">
        <v>312</v>
      </c>
      <c r="B21" s="245" t="s">
        <v>62</v>
      </c>
      <c r="C21" s="211">
        <f>[7]周转材料!M27</f>
        <v>0</v>
      </c>
      <c r="D21" s="211">
        <f>[7]周转材料!Q27</f>
        <v>0</v>
      </c>
      <c r="E21" s="211">
        <f>[7]周转材料!U27</f>
        <v>0</v>
      </c>
      <c r="F21" s="243">
        <f t="shared" si="0"/>
        <v>0</v>
      </c>
      <c r="G21" s="243" t="str">
        <f t="shared" si="1"/>
        <v/>
      </c>
    </row>
    <row r="22" s="196" customFormat="1" customHeight="1" spans="1:7">
      <c r="A22" s="246"/>
      <c r="B22" s="245"/>
      <c r="C22" s="211"/>
      <c r="D22" s="211"/>
      <c r="E22" s="211"/>
      <c r="F22" s="243"/>
      <c r="G22" s="243"/>
    </row>
    <row r="23" s="157" customFormat="1" customHeight="1" spans="1:7">
      <c r="A23" s="209"/>
      <c r="B23" s="214"/>
      <c r="C23" s="211"/>
      <c r="D23" s="211"/>
      <c r="E23" s="211"/>
      <c r="F23" s="243"/>
      <c r="G23" s="243"/>
    </row>
    <row r="24" s="157" customFormat="1" customHeight="1" spans="1:7">
      <c r="A24" s="168"/>
      <c r="B24" s="214"/>
      <c r="C24" s="211"/>
      <c r="D24" s="211"/>
      <c r="E24" s="211"/>
      <c r="F24" s="243"/>
      <c r="G24" s="243"/>
    </row>
    <row r="25" s="157" customFormat="1" customHeight="1" spans="1:7">
      <c r="A25" s="209" t="s">
        <v>313</v>
      </c>
      <c r="B25" s="213" t="s">
        <v>314</v>
      </c>
      <c r="C25" s="211">
        <f>SUM(C6:C24)</f>
        <v>0</v>
      </c>
      <c r="D25" s="211">
        <f>SUM(D6:D24)</f>
        <v>0</v>
      </c>
      <c r="E25" s="211">
        <f>SUM(E6:E24)</f>
        <v>0</v>
      </c>
      <c r="F25" s="243">
        <f>E25-D25</f>
        <v>0</v>
      </c>
      <c r="G25" s="243" t="str">
        <f>IF(D25=0,"",F25/D25*100)</f>
        <v/>
      </c>
    </row>
    <row r="26" s="157" customFormat="1" customHeight="1" spans="1:7">
      <c r="A26" s="209" t="s">
        <v>313</v>
      </c>
      <c r="B26" s="213" t="s">
        <v>315</v>
      </c>
      <c r="C26" s="211"/>
      <c r="D26" s="211"/>
      <c r="E26" s="211"/>
      <c r="F26" s="243">
        <f>E26-D26</f>
        <v>0</v>
      </c>
      <c r="G26" s="243" t="str">
        <f>IF(D26=0,"",F26/D26*100)</f>
        <v/>
      </c>
    </row>
    <row r="27" s="157" customFormat="1" customHeight="1" spans="1:7">
      <c r="A27" s="209" t="s">
        <v>313</v>
      </c>
      <c r="B27" s="213" t="s">
        <v>316</v>
      </c>
      <c r="C27" s="211">
        <f>C25-C26</f>
        <v>0</v>
      </c>
      <c r="D27" s="211">
        <f>D25-D26</f>
        <v>0</v>
      </c>
      <c r="E27" s="211">
        <f>E25-E26</f>
        <v>0</v>
      </c>
      <c r="F27" s="243">
        <f>F25-F26</f>
        <v>0</v>
      </c>
      <c r="G27" s="243" t="str">
        <f>IF(D27=0,"",F27/D27*100)</f>
        <v/>
      </c>
    </row>
    <row r="28" s="157" customFormat="1" customHeight="1" spans="1:5">
      <c r="A28" s="173" t="str">
        <f>[7]封面!D11&amp;[7]封面!G11</f>
        <v>被评估单位填表人：</v>
      </c>
      <c r="E28" s="157" t="str">
        <f>"评估人员："&amp;[7]封面!G20</f>
        <v>评估人员：</v>
      </c>
    </row>
    <row r="29" s="157" customFormat="1" customHeight="1" spans="1:1">
      <c r="A29" s="173" t="str">
        <f>CONCATENATE([7]封面!D13,[7]封面!F13,[7]封面!G13,[7]封面!H13,[7]封面!I13,[7]封面!J13,[7]封面!K13)</f>
        <v>填表日期：2011年10月日</v>
      </c>
    </row>
    <row r="30" s="157" customFormat="1" customHeight="1"/>
    <row r="31" s="157" customFormat="1" customHeight="1"/>
    <row r="32" s="157" customFormat="1" customHeight="1"/>
    <row r="33" s="157" customFormat="1" customHeight="1"/>
    <row r="34" s="157" customFormat="1" customHeight="1"/>
    <row r="35" s="157" customFormat="1" customHeight="1"/>
    <row r="36" s="157" customFormat="1" customHeight="1"/>
    <row r="37" s="157" customFormat="1" customHeight="1"/>
    <row r="38" s="157" customFormat="1" customHeight="1"/>
    <row r="39" s="157" customFormat="1" customHeight="1"/>
    <row r="40" s="157" customFormat="1" customHeight="1"/>
    <row r="41" s="157" customFormat="1" customHeight="1"/>
    <row r="42" s="157" customFormat="1" customHeight="1"/>
    <row r="43" s="157" customFormat="1" customHeight="1"/>
    <row r="44" s="157" customFormat="1" customHeight="1"/>
    <row r="45" s="157" customFormat="1" customHeight="1"/>
    <row r="46" s="157" customFormat="1" customHeight="1"/>
    <row r="47" s="157" customFormat="1" customHeight="1"/>
    <row r="48" s="157" customFormat="1" customHeight="1"/>
    <row r="49" s="157" customFormat="1" customHeight="1"/>
    <row r="50" s="157" customFormat="1" customHeight="1"/>
    <row r="51" s="157" customFormat="1" customHeight="1"/>
    <row r="52" s="157" customFormat="1" customHeight="1"/>
    <row r="53" s="157" customFormat="1" customHeight="1"/>
    <row r="54" s="157" customFormat="1" customHeight="1"/>
    <row r="55" s="157" customFormat="1" customHeight="1"/>
    <row r="56" s="157" customFormat="1" customHeight="1"/>
    <row r="57" s="157" customFormat="1" customHeight="1"/>
    <row r="58" s="157" customFormat="1" customHeight="1"/>
    <row r="59" s="157" customFormat="1" customHeight="1"/>
    <row r="60" s="157" customFormat="1" customHeight="1"/>
    <row r="61" s="157" customFormat="1" customHeight="1"/>
    <row r="62" s="157" customFormat="1" customHeight="1"/>
    <row r="63" s="157" customFormat="1" customHeight="1"/>
    <row r="64" s="157" customFormat="1" customHeight="1"/>
    <row r="65" s="157" customFormat="1" customHeight="1"/>
    <row r="66" s="157" customFormat="1" customHeight="1"/>
    <row r="67" s="157" customFormat="1" customHeight="1"/>
    <row r="68" s="157" customFormat="1" customHeight="1"/>
    <row r="69" s="157" customFormat="1" customHeight="1"/>
    <row r="70" s="157" customFormat="1" customHeight="1"/>
    <row r="71" s="157" customFormat="1" customHeight="1"/>
    <row r="72" s="157" customFormat="1" customHeight="1"/>
    <row r="73" s="157" customFormat="1" customHeight="1"/>
    <row r="74" s="157" customFormat="1" customHeight="1"/>
    <row r="75" s="157" customFormat="1" customHeight="1"/>
    <row r="76" s="157" customFormat="1" customHeight="1"/>
    <row r="77" s="157" customFormat="1" customHeight="1"/>
    <row r="78" s="157" customFormat="1" customHeight="1"/>
    <row r="79" s="157" customFormat="1" customHeight="1"/>
    <row r="80" s="157" customFormat="1" customHeight="1"/>
    <row r="81" s="157" customFormat="1" customHeight="1"/>
    <row r="82" s="157" customFormat="1" customHeight="1"/>
    <row r="83" s="157" customFormat="1" customHeight="1"/>
    <row r="84" s="157" customFormat="1" customHeight="1"/>
    <row r="85" s="157" customFormat="1" customHeight="1"/>
    <row r="86" s="157" customFormat="1" customHeight="1"/>
    <row r="87" s="157" customFormat="1" customHeight="1"/>
    <row r="88" s="157" customFormat="1" customHeight="1"/>
    <row r="89" s="157" customFormat="1" customHeight="1"/>
    <row r="90" s="157" customFormat="1" customHeight="1"/>
    <row r="91" s="157" customFormat="1" customHeight="1"/>
    <row r="92" s="157" customFormat="1" customHeight="1"/>
    <row r="93" s="157" customFormat="1" customHeight="1"/>
    <row r="94" s="157" customFormat="1" customHeight="1"/>
    <row r="95" s="157" customFormat="1" customHeight="1"/>
    <row r="96" s="157" customFormat="1" customHeight="1"/>
    <row r="97" s="157" customFormat="1" customHeight="1"/>
    <row r="98" s="157" customFormat="1" customHeight="1"/>
    <row r="99" s="157" customFormat="1" customHeight="1"/>
    <row r="100" s="157" customFormat="1" customHeight="1"/>
    <row r="101" s="157" customFormat="1" customHeight="1"/>
    <row r="102" s="157" customFormat="1" customHeight="1"/>
    <row r="103" s="157" customFormat="1" customHeight="1"/>
    <row r="104" s="157" customFormat="1" customHeight="1"/>
    <row r="105" s="157" customFormat="1" customHeight="1"/>
    <row r="106" s="157" customFormat="1" customHeight="1"/>
    <row r="107" s="157" customFormat="1" customHeight="1"/>
    <row r="108" s="157" customFormat="1" customHeight="1"/>
    <row r="109" s="157" customFormat="1" customHeight="1"/>
    <row r="110" s="157" customFormat="1" customHeight="1"/>
    <row r="111" s="157" customFormat="1" customHeight="1"/>
    <row r="112" s="157" customFormat="1" customHeight="1"/>
    <row r="113" s="157" customFormat="1" customHeight="1"/>
    <row r="114" s="157" customFormat="1" customHeight="1"/>
    <row r="115" s="157" customFormat="1" customHeight="1"/>
    <row r="116" s="157" customFormat="1" customHeight="1"/>
    <row r="117" s="157" customFormat="1" customHeight="1"/>
    <row r="118" s="157" customFormat="1" customHeight="1"/>
    <row r="119" s="157" customFormat="1" customHeight="1"/>
    <row r="120" s="157" customFormat="1" customHeight="1"/>
    <row r="121" s="157" customFormat="1" customHeight="1"/>
    <row r="122" s="157" customFormat="1" customHeight="1"/>
    <row r="123" s="157" customFormat="1" customHeight="1"/>
    <row r="124" s="157" customFormat="1" customHeight="1"/>
    <row r="125" s="157" customFormat="1" customHeight="1"/>
    <row r="126" s="157" customFormat="1" customHeight="1"/>
    <row r="127" s="157" customFormat="1" customHeight="1"/>
    <row r="128" s="157" customFormat="1" customHeight="1"/>
    <row r="129" s="157" customFormat="1" customHeight="1"/>
    <row r="130" s="157" customFormat="1" customHeight="1"/>
    <row r="131" s="157" customFormat="1" customHeight="1"/>
    <row r="132" s="157" customFormat="1" customHeight="1"/>
    <row r="133" s="157" customFormat="1" customHeight="1"/>
    <row r="134" s="157" customFormat="1" customHeight="1"/>
    <row r="135" s="157" customFormat="1" customHeight="1"/>
    <row r="136" s="157" customFormat="1" customHeight="1"/>
    <row r="137" s="157" customFormat="1" customHeight="1"/>
    <row r="138" s="157" customFormat="1" customHeight="1"/>
    <row r="139" s="157" customFormat="1" customHeight="1"/>
    <row r="140" s="157" customFormat="1" customHeight="1"/>
    <row r="141" s="157" customFormat="1" customHeight="1"/>
    <row r="142" s="157" customFormat="1" customHeight="1"/>
    <row r="143" s="157" customFormat="1" customHeight="1"/>
    <row r="144" s="157" customFormat="1" customHeight="1"/>
    <row r="145" s="157" customFormat="1" customHeight="1"/>
    <row r="146" s="157" customFormat="1" customHeight="1"/>
    <row r="147" s="157" customFormat="1" customHeight="1"/>
    <row r="148" s="157" customFormat="1" customHeight="1"/>
    <row r="149" s="157" customFormat="1" customHeight="1"/>
    <row r="150" s="157" customFormat="1" customHeight="1"/>
    <row r="151" s="157" customFormat="1" customHeight="1"/>
    <row r="152" s="157" customFormat="1" customHeight="1"/>
    <row r="153" s="157" customFormat="1" customHeight="1"/>
    <row r="154" s="157" customFormat="1" customHeight="1"/>
    <row r="155" s="157" customFormat="1" customHeight="1"/>
    <row r="156" s="157" customFormat="1" customHeight="1"/>
    <row r="157" s="157" customFormat="1" customHeight="1"/>
    <row r="158" s="157" customFormat="1" customHeight="1"/>
    <row r="159" s="157" customFormat="1" customHeight="1"/>
    <row r="160" s="157" customFormat="1" customHeight="1"/>
    <row r="161" s="157" customFormat="1" customHeight="1"/>
    <row r="162" s="157" customFormat="1" customHeight="1"/>
    <row r="163" s="157" customFormat="1" customHeight="1"/>
    <row r="164" s="157" customFormat="1" customHeight="1"/>
    <row r="165" s="157" customFormat="1" customHeight="1"/>
    <row r="166" s="157" customFormat="1" customHeight="1"/>
    <row r="167" s="157" customFormat="1" customHeight="1"/>
    <row r="168" s="157" customFormat="1" customHeight="1"/>
    <row r="169" s="157" customFormat="1" customHeight="1"/>
    <row r="170" s="157" customFormat="1" customHeight="1"/>
    <row r="171" s="157" customFormat="1" customHeight="1"/>
    <row r="172" s="157" customFormat="1" customHeight="1"/>
    <row r="173" s="157" customFormat="1" customHeight="1"/>
    <row r="174" s="157" customFormat="1" customHeight="1"/>
    <row r="175" s="157" customFormat="1" customHeight="1"/>
    <row r="176" s="157" customFormat="1" customHeight="1"/>
    <row r="177" s="157" customFormat="1" customHeight="1"/>
    <row r="178" s="157" customFormat="1" customHeight="1"/>
    <row r="179" s="157" customFormat="1" customHeight="1"/>
    <row r="180" s="157" customFormat="1" customHeight="1"/>
    <row r="181" s="157" customFormat="1" customHeight="1"/>
    <row r="182" s="157" customFormat="1" customHeight="1"/>
    <row r="183" s="157" customFormat="1" customHeight="1"/>
    <row r="184" s="157" customFormat="1" customHeight="1"/>
    <row r="185" s="157" customFormat="1" customHeight="1"/>
    <row r="186" s="157" customFormat="1" customHeight="1"/>
    <row r="187" s="157" customFormat="1" customHeight="1"/>
    <row r="188" s="157" customFormat="1" customHeight="1"/>
    <row r="189" s="157" customFormat="1" customHeight="1"/>
    <row r="190" s="157" customFormat="1" customHeight="1"/>
    <row r="191" s="157" customFormat="1" customHeight="1"/>
    <row r="192" s="157" customFormat="1" customHeight="1"/>
    <row r="193" s="157" customFormat="1" customHeight="1"/>
    <row r="194" s="157" customFormat="1" customHeight="1"/>
    <row r="195" s="157" customFormat="1" customHeight="1"/>
    <row r="196" s="157" customFormat="1" customHeight="1"/>
    <row r="197" s="157" customFormat="1" customHeight="1"/>
    <row r="198" s="157" customFormat="1" customHeight="1"/>
    <row r="199" s="157" customFormat="1" customHeight="1"/>
    <row r="200" s="157" customFormat="1" customHeight="1"/>
    <row r="201" s="157" customFormat="1" customHeight="1"/>
    <row r="202" s="157" customFormat="1" customHeight="1"/>
    <row r="203" s="157" customFormat="1" customHeight="1"/>
    <row r="204" s="157" customFormat="1" customHeight="1"/>
    <row r="205" s="157" customFormat="1" customHeight="1"/>
    <row r="206" s="157" customFormat="1" customHeight="1"/>
    <row r="207" s="157" customFormat="1" customHeight="1"/>
    <row r="208" s="157" customFormat="1" customHeight="1"/>
    <row r="209" s="157" customFormat="1" customHeight="1"/>
    <row r="210" s="157" customFormat="1" customHeight="1"/>
    <row r="211" s="157" customFormat="1" customHeight="1"/>
    <row r="212" s="157" customFormat="1" customHeight="1"/>
    <row r="213" s="157" customFormat="1" customHeight="1"/>
    <row r="214" s="157" customFormat="1" customHeight="1"/>
    <row r="215" s="157" customFormat="1" customHeight="1"/>
    <row r="216" s="157" customFormat="1" customHeight="1"/>
    <row r="217" s="157" customFormat="1" customHeight="1"/>
    <row r="218" s="157" customFormat="1" customHeight="1"/>
    <row r="219" s="157" customFormat="1" customHeight="1"/>
    <row r="220" s="157" customFormat="1" customHeight="1"/>
    <row r="221" s="157" customFormat="1" customHeight="1"/>
    <row r="222" s="157" customFormat="1" customHeight="1"/>
    <row r="223" s="157" customFormat="1" customHeight="1"/>
    <row r="224" s="157" customFormat="1" customHeight="1"/>
    <row r="225" s="157" customFormat="1" customHeight="1"/>
    <row r="226" s="157" customFormat="1" customHeight="1"/>
    <row r="227" s="157" customFormat="1" customHeight="1"/>
    <row r="228" s="157" customFormat="1" customHeight="1"/>
    <row r="229" s="157" customFormat="1" customHeight="1"/>
    <row r="230" s="157" customFormat="1" customHeight="1"/>
    <row r="231" s="157" customFormat="1" customHeight="1"/>
    <row r="232" s="157" customFormat="1" customHeight="1"/>
    <row r="233" s="157" customFormat="1" customHeight="1"/>
    <row r="234" s="157" customFormat="1" customHeight="1"/>
    <row r="235" s="157" customFormat="1" customHeight="1"/>
    <row r="236" s="157" customFormat="1" customHeight="1"/>
    <row r="237" s="157" customFormat="1" customHeight="1"/>
    <row r="238" s="157" customFormat="1" customHeight="1"/>
    <row r="239" s="157" customFormat="1" customHeight="1"/>
    <row r="240" s="157" customFormat="1" customHeight="1"/>
    <row r="241" s="157" customFormat="1" customHeight="1"/>
    <row r="242" s="157" customFormat="1" customHeight="1"/>
    <row r="243" s="157" customFormat="1" customHeight="1"/>
    <row r="244" s="157" customFormat="1" customHeight="1"/>
    <row r="245" s="157" customFormat="1" customHeight="1"/>
    <row r="246" s="157" customFormat="1" customHeight="1"/>
    <row r="247" s="157" customFormat="1" customHeight="1"/>
    <row r="248" s="157" customFormat="1" customHeight="1"/>
    <row r="249" s="157" customFormat="1" customHeight="1"/>
    <row r="250" s="157" customFormat="1" customHeight="1"/>
    <row r="251" s="157" customFormat="1" customHeight="1"/>
    <row r="252" s="157" customFormat="1" customHeight="1"/>
    <row r="253" s="157" customFormat="1" customHeight="1"/>
    <row r="254" s="157" customFormat="1" customHeight="1"/>
    <row r="255" s="157" customFormat="1" customHeight="1"/>
    <row r="256" s="157" customFormat="1" customHeight="1"/>
    <row r="257" s="157" customFormat="1" customHeight="1"/>
    <row r="258" s="157" customFormat="1" customHeight="1"/>
    <row r="259" s="157" customFormat="1" customHeight="1"/>
    <row r="260" s="157" customFormat="1" customHeight="1"/>
    <row r="261" s="157" customFormat="1" customHeight="1"/>
    <row r="262" s="157" customFormat="1" customHeight="1"/>
    <row r="263" s="157" customFormat="1" customHeight="1"/>
    <row r="264" s="157" customFormat="1" customHeight="1"/>
    <row r="265" s="157" customFormat="1" customHeight="1"/>
    <row r="266" s="157" customFormat="1" customHeight="1"/>
    <row r="267" s="157" customFormat="1" customHeight="1"/>
    <row r="268" s="157" customFormat="1" customHeight="1"/>
    <row r="269" s="157" customFormat="1" customHeight="1"/>
    <row r="270" s="157" customFormat="1" customHeight="1"/>
    <row r="271" s="157" customFormat="1" customHeight="1"/>
    <row r="272" s="157" customFormat="1" customHeight="1"/>
    <row r="273" s="157" customFormat="1" customHeight="1"/>
    <row r="274" s="157" customFormat="1" customHeight="1"/>
    <row r="275" s="157" customFormat="1" customHeight="1"/>
    <row r="276" s="157" customFormat="1" customHeight="1"/>
    <row r="277" s="157" customFormat="1" customHeight="1"/>
    <row r="278" s="157" customFormat="1" customHeight="1"/>
    <row r="279" s="157" customFormat="1" customHeight="1"/>
    <row r="280" s="157" customFormat="1" customHeight="1"/>
    <row r="281" s="157" customFormat="1" customHeight="1"/>
    <row r="282" s="157" customFormat="1" customHeight="1"/>
    <row r="283" s="157" customFormat="1" customHeight="1"/>
    <row r="284" s="157" customFormat="1" customHeight="1"/>
    <row r="285" s="157" customFormat="1" customHeight="1"/>
    <row r="286" s="157" customFormat="1" customHeight="1"/>
    <row r="287" s="157" customFormat="1" customHeight="1"/>
    <row r="288" s="157" customFormat="1" customHeight="1"/>
    <row r="289" s="157" customFormat="1" customHeight="1"/>
    <row r="290" s="157" customFormat="1" customHeight="1"/>
    <row r="291" s="157" customFormat="1" customHeight="1"/>
    <row r="292" s="157" customFormat="1" customHeight="1"/>
    <row r="293" s="157" customFormat="1" customHeight="1"/>
    <row r="294" s="157" customFormat="1" customHeight="1"/>
    <row r="295" s="157" customFormat="1" customHeight="1"/>
    <row r="296" s="157" customFormat="1" customHeight="1"/>
    <row r="297" s="157" customFormat="1" customHeight="1"/>
    <row r="298" s="157" customFormat="1" customHeight="1"/>
    <row r="299" s="157" customFormat="1" customHeight="1"/>
    <row r="300" s="157" customFormat="1" customHeight="1"/>
    <row r="301" s="157" customFormat="1" customHeight="1"/>
    <row r="302" s="157" customFormat="1" customHeight="1"/>
    <row r="303" s="157" customFormat="1" customHeight="1"/>
    <row r="304" s="157" customFormat="1" customHeight="1"/>
    <row r="305" s="157" customFormat="1" customHeight="1"/>
    <row r="306" s="157" customFormat="1" customHeight="1"/>
    <row r="307" s="157" customFormat="1" customHeight="1"/>
    <row r="308" s="157" customFormat="1" customHeight="1"/>
    <row r="309" s="157" customFormat="1" customHeight="1"/>
    <row r="310" s="157" customFormat="1" customHeight="1"/>
    <row r="311" s="157" customFormat="1" customHeight="1"/>
    <row r="312" s="157" customFormat="1" customHeight="1"/>
    <row r="313" s="157" customFormat="1" customHeight="1"/>
    <row r="314" s="157" customFormat="1" customHeight="1"/>
    <row r="315" s="157" customFormat="1" customHeight="1"/>
    <row r="316" s="157" customFormat="1" customHeight="1"/>
    <row r="317" s="157" customFormat="1" customHeight="1"/>
    <row r="318" s="157" customFormat="1" customHeight="1"/>
    <row r="319" s="157" customFormat="1" customHeight="1"/>
    <row r="320" s="157" customFormat="1" customHeight="1"/>
    <row r="321" s="157" customFormat="1" customHeight="1"/>
    <row r="322" s="157" customFormat="1" customHeight="1"/>
    <row r="323" s="157" customFormat="1" customHeight="1"/>
    <row r="324" s="157" customFormat="1" customHeight="1"/>
    <row r="325" s="157" customFormat="1" customHeight="1"/>
    <row r="326" s="157" customFormat="1" customHeight="1"/>
    <row r="327" s="157" customFormat="1" customHeight="1"/>
    <row r="328" s="157" customFormat="1" customHeight="1"/>
    <row r="329" s="157" customFormat="1" customHeight="1"/>
    <row r="330" s="157" customFormat="1" customHeight="1"/>
    <row r="331" s="157" customFormat="1" customHeight="1"/>
    <row r="332" s="157" customFormat="1" customHeight="1"/>
    <row r="333" s="157" customFormat="1" customHeight="1"/>
    <row r="334" s="157" customFormat="1" customHeight="1"/>
    <row r="335" s="157" customFormat="1" customHeight="1"/>
    <row r="336" s="157" customFormat="1" customHeight="1"/>
    <row r="337" s="157" customFormat="1" customHeight="1"/>
    <row r="338" s="157" customFormat="1" customHeight="1"/>
    <row r="339" s="157" customFormat="1" customHeight="1"/>
    <row r="340" s="157" customFormat="1" customHeight="1"/>
    <row r="341" s="157" customFormat="1" customHeight="1"/>
    <row r="342" s="157" customFormat="1" customHeight="1"/>
    <row r="343" s="157" customFormat="1" customHeight="1"/>
    <row r="344" s="157" customFormat="1" customHeight="1"/>
    <row r="345" s="157" customFormat="1" customHeight="1"/>
    <row r="346" s="157" customFormat="1" customHeight="1"/>
    <row r="347" s="157" customFormat="1" customHeight="1"/>
    <row r="348" s="157" customFormat="1" customHeight="1"/>
    <row r="349" s="157" customFormat="1" customHeight="1"/>
    <row r="350" s="157" customFormat="1" customHeight="1"/>
    <row r="351" s="157" customFormat="1" customHeight="1"/>
    <row r="352" s="157" customFormat="1" customHeight="1"/>
    <row r="353" s="157" customFormat="1" customHeight="1"/>
    <row r="354" s="157" customFormat="1" customHeight="1"/>
    <row r="355" s="157" customFormat="1" customHeight="1"/>
    <row r="356" s="157" customFormat="1" customHeight="1"/>
    <row r="357" s="157" customFormat="1" customHeight="1"/>
    <row r="358" s="157" customFormat="1" customHeight="1"/>
    <row r="359" s="157" customFormat="1" customHeight="1"/>
    <row r="360" s="157" customFormat="1" customHeight="1"/>
    <row r="361" s="157" customFormat="1" customHeight="1"/>
    <row r="362" s="157" customFormat="1" customHeight="1"/>
    <row r="363" s="157" customFormat="1" customHeight="1"/>
    <row r="364" s="157" customFormat="1" customHeight="1"/>
    <row r="365" s="157" customFormat="1" customHeight="1"/>
    <row r="366" s="157" customFormat="1" customHeight="1"/>
    <row r="367" s="157" customFormat="1" customHeight="1"/>
    <row r="368" s="157" customFormat="1" customHeight="1"/>
    <row r="369" s="157" customFormat="1" customHeight="1"/>
    <row r="370" s="157" customFormat="1" customHeight="1"/>
    <row r="371" s="157" customFormat="1" customHeight="1"/>
    <row r="372" s="157" customFormat="1" customHeight="1"/>
    <row r="373" s="157" customFormat="1" customHeight="1"/>
    <row r="374" s="157" customFormat="1" customHeight="1"/>
    <row r="375" s="157" customFormat="1" customHeight="1"/>
    <row r="376" s="157" customFormat="1" customHeight="1"/>
    <row r="377" s="157" customFormat="1" customHeight="1"/>
    <row r="378" s="157" customFormat="1" customHeight="1"/>
    <row r="379" s="157" customFormat="1" customHeight="1"/>
    <row r="380" s="157" customFormat="1" customHeight="1"/>
    <row r="381" s="157" customFormat="1" customHeight="1"/>
    <row r="382" s="157" customFormat="1" customHeight="1"/>
    <row r="383" s="157" customFormat="1" customHeight="1"/>
    <row r="384" s="157" customFormat="1" customHeight="1"/>
    <row r="385" s="157" customFormat="1" customHeight="1"/>
    <row r="386" s="157" customFormat="1" customHeight="1"/>
    <row r="387" s="157" customFormat="1" customHeight="1"/>
    <row r="388" s="157" customFormat="1" customHeight="1"/>
    <row r="389" s="157" customFormat="1" customHeight="1"/>
    <row r="390" s="157" customFormat="1" customHeight="1"/>
    <row r="391" s="157" customFormat="1" customHeight="1"/>
    <row r="392" s="157" customFormat="1" customHeight="1"/>
    <row r="393" s="157" customFormat="1" customHeight="1"/>
    <row r="394" s="157" customFormat="1" customHeight="1"/>
    <row r="395" s="157" customFormat="1" customHeight="1"/>
    <row r="396" s="157" customFormat="1" customHeight="1"/>
    <row r="397" s="157" customFormat="1" customHeight="1"/>
    <row r="398" s="157" customFormat="1" customHeight="1"/>
    <row r="399" s="157" customFormat="1" customHeight="1"/>
    <row r="400" s="157" customFormat="1" customHeight="1"/>
    <row r="401" s="157" customFormat="1" customHeight="1"/>
    <row r="402" s="157" customFormat="1" customHeight="1"/>
    <row r="403" s="157" customFormat="1" customHeight="1"/>
    <row r="404" s="157" customFormat="1" customHeight="1"/>
    <row r="405" s="157" customFormat="1" customHeight="1"/>
    <row r="406" s="157" customFormat="1" customHeight="1"/>
    <row r="407" s="157" customFormat="1" customHeight="1"/>
    <row r="408" s="157" customFormat="1" customHeight="1"/>
    <row r="409" s="157" customFormat="1" customHeight="1"/>
    <row r="410" s="157" customFormat="1" customHeight="1"/>
    <row r="411" s="157" customFormat="1" customHeight="1"/>
    <row r="412" s="157" customFormat="1" customHeight="1"/>
    <row r="413" s="157" customFormat="1" customHeight="1"/>
    <row r="414" s="157" customFormat="1" customHeight="1"/>
    <row r="415" s="157" customFormat="1" customHeight="1"/>
    <row r="416" s="157" customFormat="1" customHeight="1"/>
    <row r="417" s="157" customFormat="1" customHeight="1"/>
    <row r="418" s="157" customFormat="1" customHeight="1"/>
    <row r="419" s="157" customFormat="1" customHeight="1"/>
    <row r="420" s="157" customFormat="1" customHeight="1"/>
    <row r="421" s="157" customFormat="1" customHeight="1"/>
    <row r="422" s="157" customFormat="1" customHeight="1"/>
    <row r="423" s="157" customFormat="1" customHeight="1"/>
    <row r="424" s="157" customFormat="1" customHeight="1"/>
    <row r="425" s="157" customFormat="1" customHeight="1"/>
    <row r="426" s="157" customFormat="1" customHeight="1"/>
    <row r="427" s="157" customFormat="1" customHeight="1"/>
    <row r="428" s="157" customFormat="1" customHeight="1"/>
    <row r="429" s="157" customFormat="1" customHeight="1"/>
    <row r="430" s="157" customFormat="1" customHeight="1"/>
    <row r="431" s="157" customFormat="1" customHeight="1"/>
    <row r="432" s="157" customFormat="1" customHeight="1"/>
    <row r="433" s="157" customFormat="1" customHeight="1"/>
    <row r="434" s="157" customFormat="1" customHeight="1"/>
    <row r="435" s="157" customFormat="1" customHeight="1"/>
    <row r="436" s="157" customFormat="1" customHeight="1"/>
    <row r="437" s="157" customFormat="1" customHeight="1"/>
    <row r="438" s="157" customFormat="1" customHeight="1"/>
    <row r="439" s="157" customFormat="1" customHeight="1"/>
    <row r="440" s="157" customFormat="1" customHeight="1"/>
    <row r="441" s="157" customFormat="1" customHeight="1"/>
    <row r="442" s="157" customFormat="1" customHeight="1"/>
    <row r="443" s="157" customFormat="1" customHeight="1"/>
    <row r="444" s="157" customFormat="1" customHeight="1"/>
    <row r="445" s="157" customFormat="1" customHeight="1"/>
    <row r="446" s="157" customFormat="1" customHeight="1"/>
    <row r="447" s="157" customFormat="1" customHeight="1"/>
    <row r="448" s="157" customFormat="1" customHeight="1"/>
    <row r="449" s="157" customFormat="1" customHeight="1"/>
    <row r="450" s="157" customFormat="1" customHeight="1"/>
    <row r="451" s="157" customFormat="1" customHeight="1"/>
    <row r="452" s="157" customFormat="1" customHeight="1"/>
    <row r="453" s="157" customFormat="1" customHeight="1"/>
    <row r="454" s="157" customFormat="1" customHeight="1"/>
    <row r="455" s="157" customFormat="1" customHeight="1"/>
    <row r="456" s="157" customFormat="1" customHeight="1"/>
    <row r="457" s="157" customFormat="1" customHeight="1"/>
    <row r="458" s="157" customFormat="1" customHeight="1"/>
    <row r="459" s="157" customFormat="1" customHeight="1"/>
    <row r="460" s="157" customFormat="1" customHeight="1"/>
    <row r="461" s="157" customFormat="1" customHeight="1"/>
    <row r="462" s="157" customFormat="1" customHeight="1"/>
    <row r="463" s="157" customFormat="1" customHeight="1"/>
    <row r="464" s="157" customFormat="1" customHeight="1"/>
    <row r="465" s="157" customFormat="1" customHeight="1"/>
    <row r="466" s="157" customFormat="1" customHeight="1"/>
    <row r="467" s="157" customFormat="1" customHeight="1"/>
    <row r="468" s="157" customFormat="1" customHeight="1"/>
    <row r="469" s="157" customFormat="1" customHeight="1"/>
    <row r="470" s="157" customFormat="1" customHeight="1"/>
    <row r="471" s="157" customFormat="1" customHeight="1"/>
    <row r="472" s="157" customFormat="1" customHeight="1"/>
    <row r="473" s="157" customFormat="1" customHeight="1"/>
    <row r="474" s="157" customFormat="1" customHeight="1"/>
    <row r="475" s="157" customFormat="1" customHeight="1"/>
    <row r="476" s="157" customFormat="1" customHeight="1"/>
    <row r="477" s="157" customFormat="1" customHeight="1"/>
    <row r="478" s="157" customFormat="1" customHeight="1"/>
    <row r="479" s="157" customFormat="1" customHeight="1"/>
    <row r="480" s="157" customFormat="1" customHeight="1"/>
    <row r="481" s="157" customFormat="1" customHeight="1"/>
    <row r="482" s="157" customFormat="1" customHeight="1"/>
    <row r="483" s="157" customFormat="1" customHeight="1"/>
    <row r="484" s="157" customFormat="1" customHeight="1"/>
    <row r="485" s="157" customFormat="1" customHeight="1"/>
    <row r="486" s="157" customFormat="1" customHeight="1"/>
    <row r="487" s="157" customFormat="1" customHeight="1"/>
    <row r="488" s="157" customFormat="1" customHeight="1"/>
    <row r="489" s="157" customFormat="1" customHeight="1"/>
    <row r="490" s="157" customFormat="1" customHeight="1"/>
    <row r="491" s="157" customFormat="1" customHeight="1"/>
    <row r="492" s="157" customFormat="1" customHeight="1"/>
    <row r="493" s="157" customFormat="1" customHeight="1"/>
    <row r="494" s="157" customFormat="1" customHeight="1"/>
    <row r="495" s="157" customFormat="1" customHeight="1"/>
    <row r="496" s="157" customFormat="1" customHeight="1"/>
    <row r="497" s="157" customFormat="1" customHeight="1"/>
    <row r="498" s="157" customFormat="1" customHeight="1"/>
    <row r="499" s="157" customFormat="1" customHeight="1"/>
    <row r="500" s="157" customFormat="1" customHeight="1"/>
    <row r="501" s="157" customFormat="1" customHeight="1"/>
    <row r="502" s="157" customFormat="1" customHeight="1"/>
    <row r="503" s="157" customFormat="1" customHeight="1"/>
    <row r="504" s="157" customFormat="1" customHeight="1"/>
    <row r="505" s="157" customFormat="1" customHeight="1"/>
    <row r="506" s="157" customFormat="1" customHeight="1"/>
    <row r="507" s="157" customFormat="1" customHeight="1"/>
    <row r="508" s="157" customFormat="1" customHeight="1"/>
    <row r="509" s="157" customFormat="1" customHeight="1"/>
    <row r="510" s="157" customFormat="1" customHeight="1"/>
    <row r="511" s="157" customFormat="1" customHeight="1"/>
    <row r="512" s="157" customFormat="1" customHeight="1"/>
    <row r="513" s="157" customFormat="1" customHeight="1"/>
    <row r="514" s="157" customFormat="1" customHeight="1"/>
    <row r="515" s="157" customFormat="1" customHeight="1"/>
    <row r="516" s="157" customFormat="1" customHeight="1"/>
    <row r="517" s="157" customFormat="1" customHeight="1"/>
    <row r="518" s="157" customFormat="1" customHeight="1"/>
    <row r="519" s="157" customFormat="1" customHeight="1"/>
    <row r="520" s="157" customFormat="1" customHeight="1"/>
    <row r="521" s="157" customFormat="1" customHeight="1"/>
    <row r="522" s="157" customFormat="1" customHeight="1"/>
    <row r="523" s="157" customFormat="1" customHeight="1"/>
    <row r="524" s="157" customFormat="1" customHeight="1"/>
    <row r="525" s="157" customFormat="1" customHeight="1"/>
    <row r="526" s="157" customFormat="1" customHeight="1"/>
    <row r="527" s="157" customFormat="1" customHeight="1"/>
    <row r="528" s="157" customFormat="1" customHeight="1"/>
    <row r="529" s="157" customFormat="1" customHeight="1"/>
    <row r="530" s="157" customFormat="1" customHeight="1"/>
    <row r="531" s="157" customFormat="1" customHeight="1"/>
    <row r="532" s="157" customFormat="1" customHeight="1"/>
    <row r="533" s="157" customFormat="1" customHeight="1"/>
    <row r="534" s="157" customFormat="1" customHeight="1"/>
    <row r="535" s="157" customFormat="1" customHeight="1"/>
    <row r="536" s="157" customFormat="1" customHeight="1"/>
    <row r="537" s="157" customFormat="1" customHeight="1"/>
    <row r="538" s="157" customFormat="1" customHeight="1"/>
    <row r="539" s="157" customFormat="1" customHeight="1"/>
    <row r="540" s="157" customFormat="1" customHeight="1"/>
    <row r="541" s="157" customFormat="1" customHeight="1"/>
    <row r="542" s="157" customFormat="1" customHeight="1"/>
    <row r="543" s="157" customFormat="1" customHeight="1"/>
    <row r="544" s="157" customFormat="1" customHeight="1"/>
    <row r="545" s="157" customFormat="1" customHeight="1"/>
    <row r="546" s="157" customFormat="1" customHeight="1"/>
    <row r="547" s="157" customFormat="1" customHeight="1"/>
    <row r="548" s="157" customFormat="1" customHeight="1"/>
    <row r="549" s="157" customFormat="1" customHeight="1"/>
    <row r="550" s="157" customFormat="1" customHeight="1"/>
    <row r="551" s="157" customFormat="1" customHeight="1"/>
    <row r="552" s="157" customFormat="1" customHeight="1"/>
    <row r="553" s="157" customFormat="1" customHeight="1"/>
    <row r="554" s="157" customFormat="1" customHeight="1"/>
    <row r="555" s="157" customFormat="1" customHeight="1"/>
    <row r="556" s="157" customFormat="1" customHeight="1"/>
    <row r="557" s="157" customFormat="1" customHeight="1"/>
    <row r="558" s="157" customFormat="1" customHeight="1"/>
    <row r="559" s="157" customFormat="1" customHeight="1"/>
    <row r="560" s="157" customFormat="1" customHeight="1"/>
    <row r="561" s="157" customFormat="1" customHeight="1"/>
    <row r="562" s="157" customFormat="1" customHeight="1"/>
    <row r="563" s="157" customFormat="1" customHeight="1"/>
    <row r="564" s="157" customFormat="1" customHeight="1"/>
    <row r="565" s="157" customFormat="1" customHeight="1"/>
    <row r="566" s="157" customFormat="1" customHeight="1"/>
    <row r="567" s="157" customFormat="1" customHeight="1"/>
    <row r="568" s="157" customFormat="1" customHeight="1"/>
    <row r="569" s="157" customFormat="1" customHeight="1"/>
    <row r="570" s="157" customFormat="1" customHeight="1"/>
    <row r="571" s="157" customFormat="1" customHeight="1"/>
    <row r="572" s="157" customFormat="1" customHeight="1"/>
    <row r="573" s="157" customFormat="1" customHeight="1"/>
    <row r="574" s="157" customFormat="1" customHeight="1"/>
    <row r="575" s="157" customFormat="1" customHeight="1"/>
    <row r="576" s="157" customFormat="1" customHeight="1"/>
    <row r="577" s="157" customFormat="1" customHeight="1"/>
    <row r="578" s="157" customFormat="1" customHeight="1"/>
    <row r="579" s="157" customFormat="1" customHeight="1"/>
    <row r="580" s="157" customFormat="1" customHeight="1"/>
    <row r="581" s="157" customFormat="1" customHeight="1"/>
    <row r="582" s="157" customFormat="1" customHeight="1"/>
    <row r="583" s="157" customFormat="1" customHeight="1"/>
    <row r="584" s="157" customFormat="1" customHeight="1"/>
    <row r="585" s="157" customFormat="1" customHeight="1"/>
    <row r="586" s="157" customFormat="1" customHeight="1"/>
    <row r="587" s="157" customFormat="1" customHeight="1"/>
    <row r="588" s="157" customFormat="1" customHeight="1"/>
    <row r="589" s="157" customFormat="1" customHeight="1"/>
    <row r="590" s="157" customFormat="1" customHeight="1"/>
    <row r="591" s="157" customFormat="1" customHeight="1"/>
    <row r="592" s="157" customFormat="1" customHeight="1"/>
    <row r="593" s="157" customFormat="1" customHeight="1"/>
    <row r="594" s="157" customFormat="1" customHeight="1"/>
    <row r="595" s="157" customFormat="1" customHeight="1"/>
    <row r="596" s="157" customFormat="1" customHeight="1"/>
    <row r="597" s="157" customFormat="1" customHeight="1"/>
    <row r="598" s="157" customFormat="1" customHeight="1"/>
    <row r="599" s="157" customFormat="1" customHeight="1"/>
    <row r="600" s="157" customFormat="1" customHeight="1"/>
    <row r="601" s="157" customFormat="1" customHeight="1"/>
    <row r="602" s="157" customFormat="1" customHeight="1"/>
    <row r="603" s="157" customFormat="1" customHeight="1"/>
    <row r="604" s="157" customFormat="1" customHeight="1"/>
    <row r="605" s="157" customFormat="1" customHeight="1"/>
    <row r="606" s="157" customFormat="1" customHeight="1"/>
    <row r="607" s="157" customFormat="1" customHeight="1"/>
    <row r="608" s="157" customFormat="1" customHeight="1"/>
    <row r="609" s="157" customFormat="1" customHeight="1"/>
    <row r="610" s="157" customFormat="1" customHeight="1"/>
    <row r="611" s="157" customFormat="1" customHeight="1"/>
    <row r="612" s="157" customFormat="1" customHeight="1"/>
    <row r="613" s="157" customFormat="1" customHeight="1"/>
    <row r="614" s="157" customFormat="1" customHeight="1"/>
    <row r="615" s="157" customFormat="1" customHeight="1"/>
    <row r="616" s="157" customFormat="1" customHeight="1"/>
    <row r="617" s="157" customFormat="1" customHeight="1"/>
    <row r="618" s="157" customFormat="1" customHeight="1"/>
    <row r="619" s="157" customFormat="1" customHeight="1"/>
    <row r="620" s="157" customFormat="1" customHeight="1"/>
    <row r="621" s="157" customFormat="1" customHeight="1"/>
    <row r="622" s="157" customFormat="1" customHeight="1"/>
    <row r="623" s="157" customFormat="1" customHeight="1"/>
    <row r="624" s="157" customFormat="1" customHeight="1"/>
    <row r="625" s="157" customFormat="1" customHeight="1"/>
    <row r="626" s="157" customFormat="1" customHeight="1"/>
    <row r="627" s="157" customFormat="1" customHeight="1"/>
    <row r="628" s="157" customFormat="1" customHeight="1"/>
    <row r="629" s="157" customFormat="1" customHeight="1"/>
    <row r="630" s="157" customFormat="1" customHeight="1"/>
    <row r="631" s="157" customFormat="1" customHeight="1"/>
    <row r="632" s="157" customFormat="1" customHeight="1"/>
    <row r="633" s="157" customFormat="1" customHeight="1"/>
    <row r="634" s="157" customFormat="1" customHeight="1"/>
    <row r="635" s="157" customFormat="1" customHeight="1"/>
    <row r="636" s="157" customFormat="1" customHeight="1"/>
    <row r="637" s="157" customFormat="1" customHeight="1"/>
    <row r="638" s="157" customFormat="1" customHeight="1"/>
    <row r="639" s="157" customFormat="1" customHeight="1"/>
    <row r="640" s="157" customFormat="1" customHeight="1"/>
    <row r="641" s="157" customFormat="1" customHeight="1"/>
    <row r="642" s="157" customFormat="1" customHeight="1"/>
    <row r="643" s="157" customFormat="1" customHeight="1"/>
    <row r="644" s="157" customFormat="1" customHeight="1"/>
    <row r="645" s="157" customFormat="1" customHeight="1"/>
    <row r="646" s="157" customFormat="1" customHeight="1"/>
    <row r="647" s="157" customFormat="1" customHeight="1"/>
    <row r="648" s="157" customFormat="1" customHeight="1"/>
    <row r="649" s="157" customFormat="1" customHeight="1"/>
    <row r="650" s="157" customFormat="1" customHeight="1"/>
    <row r="651" s="157" customFormat="1" customHeight="1"/>
    <row r="652" s="157" customFormat="1" customHeight="1"/>
    <row r="653" s="157" customFormat="1" customHeight="1"/>
    <row r="654" s="157" customFormat="1" customHeight="1"/>
    <row r="655" s="157" customFormat="1" customHeight="1"/>
    <row r="656" s="157" customFormat="1" customHeight="1"/>
    <row r="657" s="157" customFormat="1" customHeight="1"/>
    <row r="658" s="157" customFormat="1" customHeight="1"/>
    <row r="659" s="157" customFormat="1" customHeight="1"/>
    <row r="660" s="157" customFormat="1" customHeight="1"/>
    <row r="661" s="157" customFormat="1" customHeight="1"/>
    <row r="662" s="157" customFormat="1" customHeight="1"/>
    <row r="663" s="157" customFormat="1" customHeight="1"/>
    <row r="664" s="157" customFormat="1" customHeight="1"/>
    <row r="665" s="157" customFormat="1" customHeight="1"/>
    <row r="666" s="157" customFormat="1" customHeight="1"/>
    <row r="667" s="157" customFormat="1" customHeight="1"/>
    <row r="668" s="157" customFormat="1" customHeight="1"/>
    <row r="669" s="157" customFormat="1" customHeight="1"/>
    <row r="670" s="157" customFormat="1" customHeight="1"/>
    <row r="671" s="157" customFormat="1" customHeight="1"/>
    <row r="672" s="157" customFormat="1" customHeight="1"/>
    <row r="673" s="157" customFormat="1" customHeight="1"/>
    <row r="674" s="157" customFormat="1" customHeight="1"/>
    <row r="675" s="157" customFormat="1" customHeight="1"/>
    <row r="676" s="157" customFormat="1" customHeight="1"/>
    <row r="677" s="157" customFormat="1" customHeight="1"/>
    <row r="678" s="157" customFormat="1" customHeight="1"/>
    <row r="679" s="157" customFormat="1" customHeight="1"/>
    <row r="680" s="157" customFormat="1" customHeight="1"/>
    <row r="681" s="157" customFormat="1" customHeight="1"/>
    <row r="682" s="157" customFormat="1" customHeight="1"/>
    <row r="683" s="157" customFormat="1" customHeight="1"/>
    <row r="684" s="157" customFormat="1" customHeight="1"/>
    <row r="685" s="157" customFormat="1" customHeight="1"/>
    <row r="686" s="157" customFormat="1" customHeight="1"/>
    <row r="687" s="157" customFormat="1" customHeight="1"/>
    <row r="688" s="157" customFormat="1" customHeight="1"/>
    <row r="689" s="157" customFormat="1" customHeight="1"/>
    <row r="690" s="157" customFormat="1" customHeight="1"/>
    <row r="691" s="157" customFormat="1" customHeight="1"/>
    <row r="692" s="157" customFormat="1" customHeight="1"/>
    <row r="693" s="157" customFormat="1" customHeight="1"/>
    <row r="694" s="157" customFormat="1" customHeight="1"/>
    <row r="695" s="157" customFormat="1" customHeight="1"/>
    <row r="696" s="157" customFormat="1" customHeight="1"/>
    <row r="697" s="157" customFormat="1" customHeight="1"/>
    <row r="698" s="157" customFormat="1" customHeight="1"/>
    <row r="699" s="157" customFormat="1" customHeight="1"/>
    <row r="700" s="157" customFormat="1" customHeight="1"/>
    <row r="701" s="157" customFormat="1" customHeight="1"/>
    <row r="702" s="157" customFormat="1" customHeight="1"/>
    <row r="703" s="157" customFormat="1" customHeight="1"/>
    <row r="704" s="157" customFormat="1" customHeight="1"/>
    <row r="705" s="157" customFormat="1" customHeight="1"/>
    <row r="706" s="157" customFormat="1" customHeight="1"/>
    <row r="707" s="157" customFormat="1" customHeight="1"/>
    <row r="708" s="157" customFormat="1" customHeight="1"/>
    <row r="709" s="157" customFormat="1" customHeight="1"/>
    <row r="710" s="157" customFormat="1" customHeight="1"/>
    <row r="711" s="157" customFormat="1" customHeight="1"/>
    <row r="712" s="157" customFormat="1" customHeight="1"/>
    <row r="713" s="157" customFormat="1" customHeight="1"/>
    <row r="714" s="157" customFormat="1" customHeight="1"/>
    <row r="715" s="157" customFormat="1" customHeight="1"/>
    <row r="716" s="157" customFormat="1" customHeight="1"/>
    <row r="717" s="157" customFormat="1" customHeight="1"/>
    <row r="718" s="157" customFormat="1" customHeight="1"/>
    <row r="719" s="157" customFormat="1" customHeight="1"/>
    <row r="720" s="157" customFormat="1" customHeight="1"/>
    <row r="721" s="157" customFormat="1" customHeight="1"/>
    <row r="722" s="157" customFormat="1" customHeight="1"/>
    <row r="723" s="157" customFormat="1" customHeight="1"/>
    <row r="724" s="157" customFormat="1" customHeight="1"/>
    <row r="725" s="157" customFormat="1" customHeight="1"/>
    <row r="726" s="157" customFormat="1" customHeight="1"/>
    <row r="727" s="157" customFormat="1" customHeight="1"/>
    <row r="728" s="157" customFormat="1" customHeight="1"/>
    <row r="729" s="157" customFormat="1" customHeight="1"/>
    <row r="730" s="157" customFormat="1" customHeight="1"/>
    <row r="731" s="157" customFormat="1" customHeight="1"/>
    <row r="732" s="157" customFormat="1" customHeight="1"/>
    <row r="733" s="157" customFormat="1" customHeight="1"/>
    <row r="734" s="157" customFormat="1" customHeight="1"/>
    <row r="735" s="157" customFormat="1" customHeight="1"/>
    <row r="736" s="157" customFormat="1" customHeight="1"/>
    <row r="737" s="157" customFormat="1" customHeight="1"/>
    <row r="738" s="157" customFormat="1" customHeight="1"/>
    <row r="739" s="157" customFormat="1" customHeight="1"/>
    <row r="740" s="157" customFormat="1" customHeight="1"/>
    <row r="741" s="157" customFormat="1" customHeight="1"/>
    <row r="742" s="157" customFormat="1" customHeight="1"/>
    <row r="743" s="157" customFormat="1" customHeight="1"/>
    <row r="744" s="157" customFormat="1" customHeight="1"/>
    <row r="745" s="157" customFormat="1" customHeight="1"/>
    <row r="746" s="157" customFormat="1" customHeight="1"/>
    <row r="747" s="157" customFormat="1" customHeight="1"/>
    <row r="748" s="157" customFormat="1" customHeight="1"/>
    <row r="749" s="157" customFormat="1" customHeight="1"/>
    <row r="750" s="157" customFormat="1" customHeight="1"/>
    <row r="751" s="157" customFormat="1" customHeight="1"/>
    <row r="752" s="157" customFormat="1" customHeight="1"/>
    <row r="753" s="157" customFormat="1" customHeight="1"/>
    <row r="754" s="157" customFormat="1" customHeight="1"/>
    <row r="755" s="157" customFormat="1" customHeight="1"/>
    <row r="756" s="157" customFormat="1" customHeight="1"/>
    <row r="757" s="157" customFormat="1" customHeight="1"/>
    <row r="758" s="157" customFormat="1" customHeight="1"/>
    <row r="759" s="157" customFormat="1" customHeight="1"/>
    <row r="760" s="157" customFormat="1" customHeight="1"/>
    <row r="761" s="157" customFormat="1" customHeight="1"/>
    <row r="762" s="157" customFormat="1" customHeight="1"/>
    <row r="763" s="157" customFormat="1" customHeight="1"/>
    <row r="764" s="157" customFormat="1" customHeight="1"/>
    <row r="765" s="157" customFormat="1" customHeight="1"/>
    <row r="766" s="157" customFormat="1" customHeight="1"/>
    <row r="767" s="157" customFormat="1" customHeight="1"/>
    <row r="768" s="157" customFormat="1" customHeight="1"/>
    <row r="769" s="157" customFormat="1" customHeight="1"/>
    <row r="770" s="157" customFormat="1" customHeight="1"/>
    <row r="771" s="157" customFormat="1" customHeight="1"/>
    <row r="772" s="157" customFormat="1" customHeight="1"/>
    <row r="773" s="157" customFormat="1" customHeight="1"/>
    <row r="774" s="157" customFormat="1" customHeight="1"/>
    <row r="775" s="157" customFormat="1" customHeight="1"/>
    <row r="776" s="157" customFormat="1" customHeight="1"/>
    <row r="777" s="157" customFormat="1" customHeight="1"/>
    <row r="778" s="157" customFormat="1" customHeight="1"/>
    <row r="779" s="157" customFormat="1" customHeight="1"/>
    <row r="780" s="157" customFormat="1" customHeight="1"/>
    <row r="781" s="157" customFormat="1" customHeight="1"/>
    <row r="782" s="157" customFormat="1" customHeight="1"/>
    <row r="783" s="157" customFormat="1" customHeight="1"/>
    <row r="784" s="157" customFormat="1" customHeight="1"/>
    <row r="785" s="157" customFormat="1" customHeight="1"/>
    <row r="786" s="157" customFormat="1" customHeight="1"/>
    <row r="787" s="157" customFormat="1" customHeight="1"/>
    <row r="788" s="157" customFormat="1" customHeight="1"/>
    <row r="789" s="157" customFormat="1" customHeight="1"/>
    <row r="790" s="157" customFormat="1" customHeight="1"/>
    <row r="791" s="157" customFormat="1" customHeight="1"/>
    <row r="792" s="157" customFormat="1" customHeight="1"/>
    <row r="793" s="157" customFormat="1" customHeight="1"/>
    <row r="794" s="157" customFormat="1" customHeight="1"/>
    <row r="795" s="157" customFormat="1" customHeight="1"/>
    <row r="796" s="157" customFormat="1" customHeight="1"/>
    <row r="797" s="157" customFormat="1" customHeight="1"/>
    <row r="798" s="157" customFormat="1" customHeight="1"/>
    <row r="799" s="157" customFormat="1" customHeight="1"/>
    <row r="800" s="157" customFormat="1" customHeight="1"/>
    <row r="801" s="157" customFormat="1" customHeight="1"/>
    <row r="802" s="157" customFormat="1" customHeight="1"/>
    <row r="803" s="157" customFormat="1" customHeight="1"/>
    <row r="804" s="157" customFormat="1" customHeight="1"/>
    <row r="805" s="157" customFormat="1" customHeight="1"/>
    <row r="806" s="157" customFormat="1" customHeight="1"/>
    <row r="807" s="157" customFormat="1" customHeight="1"/>
    <row r="808" s="157" customFormat="1" customHeight="1"/>
    <row r="809" s="157" customFormat="1" customHeight="1"/>
    <row r="810" s="157" customFormat="1" customHeight="1"/>
    <row r="811" s="157" customFormat="1" customHeight="1"/>
    <row r="812" s="157" customFormat="1" customHeight="1"/>
    <row r="813" s="157" customFormat="1" customHeight="1"/>
    <row r="814" s="157" customFormat="1" customHeight="1"/>
    <row r="815" s="157" customFormat="1" customHeight="1"/>
    <row r="816" s="157" customFormat="1" customHeight="1"/>
    <row r="817" s="157" customFormat="1" customHeight="1"/>
    <row r="818" s="157" customFormat="1" customHeight="1"/>
    <row r="819" s="157" customFormat="1" customHeight="1"/>
    <row r="820" s="157" customFormat="1" customHeight="1"/>
    <row r="821" s="157" customFormat="1" customHeight="1"/>
    <row r="822" s="157" customFormat="1" customHeight="1"/>
    <row r="823" s="157" customFormat="1" customHeight="1"/>
    <row r="824" s="157" customFormat="1" customHeight="1"/>
    <row r="825" s="157" customFormat="1" customHeight="1"/>
    <row r="826" s="157" customFormat="1" customHeight="1"/>
    <row r="827" s="157" customFormat="1" customHeight="1"/>
    <row r="828" s="157" customFormat="1" customHeight="1"/>
    <row r="829" s="157" customFormat="1" customHeight="1"/>
    <row r="830" s="157" customFormat="1" customHeight="1"/>
    <row r="831" s="157" customFormat="1" customHeight="1"/>
    <row r="832" s="157" customFormat="1" customHeight="1"/>
    <row r="833" s="157" customFormat="1" customHeight="1"/>
    <row r="834" s="157" customFormat="1" customHeight="1"/>
  </sheetData>
  <mergeCells count="2">
    <mergeCell ref="A2:G2"/>
    <mergeCell ref="A3:G3"/>
  </mergeCells>
  <hyperlinks>
    <hyperlink ref="A1" location="索引目录!D18" display="返回索引页"/>
    <hyperlink ref="B6" location="原材料!B1" display="原材料"/>
    <hyperlink ref="B21" location="周转材料!B1" display="周转材料"/>
    <hyperlink ref="B10" location="委托加工物资!A1" display="委托加工物资"/>
    <hyperlink ref="B11" location="'产成品（库存商品）'!B1" display="产成品（库存商品）"/>
    <hyperlink ref="B14" location="'在产品（自制半成品）'!B1" display="在产品（自制半成品）"/>
    <hyperlink ref="B1" location="流动汇总!B14" display="返回"/>
    <hyperlink ref="B16" location="分期收款发出商品!B1" display="分期收款发出商品"/>
    <hyperlink ref="B17" location="在用低值易耗品!B1" display="在用低值易耗品"/>
    <hyperlink ref="B7" location="'材料采购（在途物资）'!B1" display="材料采购（在途物资）"/>
    <hyperlink ref="B8" location="在库低值易耗品!B1" display="在库低值易耗品"/>
    <hyperlink ref="B9" location="包装物!B1" display="包装物（库存物资）"/>
    <hyperlink ref="B12" location="开发产品!B1" display="产成品（开发产品）"/>
    <hyperlink ref="B13" location="出租开发产品!B1" display="产成品（出租开发产品）"/>
    <hyperlink ref="B15" location="开发成本!B1" display="在产品（开发成本）"/>
    <hyperlink ref="B18" location="委托代销商品!B1" display="委托代销商品"/>
    <hyperlink ref="B19" location="受托代销商品!B1" display="受托代销商品"/>
    <hyperlink ref="B20" location="未结算工程!B1" display="未结算工程"/>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Roman,常规"3-9
&amp;"宋体,常规"共&amp;"Times New Roman,常规"&amp;N&amp;"宋体,常规"页第&amp;"Times New Roman,常规"&amp;P&amp;"宋体,常规"页</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3044"/>
  <sheetViews>
    <sheetView zoomScaleSheetLayoutView="60" workbookViewId="0">
      <selection activeCell="A2" sqref="A2:V29"/>
    </sheetView>
  </sheetViews>
  <sheetFormatPr defaultColWidth="9" defaultRowHeight="15.75" customHeight="1"/>
  <cols>
    <col min="1" max="1" width="5.83333333333333" style="159" customWidth="1"/>
    <col min="2" max="2" width="11.3333333333333" style="159" hidden="1" customWidth="1" outlineLevel="1"/>
    <col min="3" max="3" width="13.0833333333333" style="159" collapsed="1"/>
    <col min="4" max="4" width="8" style="159"/>
    <col min="5" max="6" width="8" style="159" customWidth="1"/>
    <col min="7" max="7" width="7.25" style="159" customWidth="1"/>
    <col min="8" max="8" width="5" style="159" customWidth="1"/>
    <col min="9" max="9" width="11.75" style="159" hidden="1" customWidth="1" outlineLevel="1"/>
    <col min="10" max="11" width="13.0833333333333" style="159" hidden="1" customWidth="1" outlineLevel="1"/>
    <col min="12" max="12" width="10.5833333333333" style="159" customWidth="1" collapsed="1"/>
    <col min="13" max="13" width="14.25" style="159" customWidth="1"/>
    <col min="14" max="14" width="11.3333333333333" style="159" hidden="1" customWidth="1" outlineLevel="1"/>
    <col min="15" max="15" width="9.25" style="159" customWidth="1" collapsed="1"/>
    <col min="16" max="16" width="8.5" style="159" customWidth="1"/>
    <col min="17" max="17" width="8.33333333333333" style="159" customWidth="1"/>
    <col min="18" max="18" width="13.5" style="159" customWidth="1"/>
    <col min="19" max="19" width="9" style="159"/>
    <col min="20" max="20" width="7" style="159" customWidth="1"/>
    <col min="21" max="21" width="9.83333333333333" style="159" customWidth="1"/>
    <col min="22" max="16384" width="9" style="159"/>
  </cols>
  <sheetData>
    <row r="1" spans="1:21">
      <c r="A1" s="226" t="s">
        <v>104</v>
      </c>
      <c r="B1" s="227" t="s">
        <v>234</v>
      </c>
      <c r="C1" s="227"/>
      <c r="D1" s="227"/>
      <c r="E1" s="227"/>
      <c r="F1" s="227"/>
      <c r="G1" s="227"/>
      <c r="H1" s="228"/>
      <c r="I1" s="228"/>
      <c r="J1" s="228"/>
      <c r="K1" s="228"/>
      <c r="L1" s="228"/>
      <c r="M1" s="228"/>
      <c r="N1" s="228"/>
      <c r="O1" s="228"/>
      <c r="P1" s="228"/>
      <c r="Q1" s="228"/>
      <c r="R1" s="228"/>
      <c r="S1" s="228"/>
      <c r="T1" s="228"/>
      <c r="U1" s="228"/>
    </row>
    <row r="2" s="156" customFormat="1" ht="30" customHeight="1" spans="1:21">
      <c r="A2" s="59" t="s">
        <v>317</v>
      </c>
      <c r="B2" s="229"/>
      <c r="C2" s="229"/>
      <c r="D2" s="229"/>
      <c r="E2" s="229"/>
      <c r="F2" s="229"/>
      <c r="G2" s="229"/>
      <c r="H2" s="229"/>
      <c r="I2" s="229"/>
      <c r="J2" s="229"/>
      <c r="K2" s="229"/>
      <c r="L2" s="229"/>
      <c r="M2" s="229"/>
      <c r="N2" s="229"/>
      <c r="O2" s="229"/>
      <c r="P2" s="229"/>
      <c r="Q2" s="229"/>
      <c r="R2" s="229"/>
      <c r="S2" s="229"/>
      <c r="T2" s="229"/>
      <c r="U2" s="229"/>
    </row>
    <row r="3" s="157" customFormat="1" ht="14.15" customHeight="1" spans="1:21">
      <c r="A3" s="164" t="e">
        <f>CONCATENATE(#REF!,#REF!,#REF!,#REF!,#REF!,#REF!,#REF!)</f>
        <v>#REF!</v>
      </c>
      <c r="B3" s="164"/>
      <c r="C3" s="164"/>
      <c r="D3" s="164"/>
      <c r="E3" s="164"/>
      <c r="F3" s="164"/>
      <c r="G3" s="164"/>
      <c r="H3" s="164"/>
      <c r="I3" s="164"/>
      <c r="J3" s="164"/>
      <c r="K3" s="164"/>
      <c r="L3" s="164"/>
      <c r="M3" s="164"/>
      <c r="N3" s="164"/>
      <c r="O3" s="164"/>
      <c r="P3" s="164"/>
      <c r="Q3" s="164"/>
      <c r="R3" s="164"/>
      <c r="S3" s="164"/>
      <c r="T3" s="164"/>
      <c r="U3" s="164"/>
    </row>
    <row r="4" s="157" customFormat="1" customHeight="1" spans="1:21">
      <c r="A4" s="165" t="e">
        <f>#REF!&amp;#REF!</f>
        <v>#REF!</v>
      </c>
      <c r="U4" s="184" t="s">
        <v>137</v>
      </c>
    </row>
    <row r="5" s="204" customFormat="1" ht="18" customHeight="1" spans="1:21">
      <c r="A5" s="167" t="s">
        <v>236</v>
      </c>
      <c r="B5" s="230" t="s">
        <v>318</v>
      </c>
      <c r="C5" s="167" t="s">
        <v>319</v>
      </c>
      <c r="D5" s="230" t="s">
        <v>320</v>
      </c>
      <c r="E5" s="230" t="s">
        <v>321</v>
      </c>
      <c r="F5" s="230" t="s">
        <v>322</v>
      </c>
      <c r="G5" s="230" t="s">
        <v>323</v>
      </c>
      <c r="H5" s="230" t="s">
        <v>324</v>
      </c>
      <c r="I5" s="167" t="s">
        <v>204</v>
      </c>
      <c r="J5" s="233"/>
      <c r="K5" s="234" t="s">
        <v>325</v>
      </c>
      <c r="L5" s="235" t="s">
        <v>205</v>
      </c>
      <c r="M5" s="236"/>
      <c r="N5" s="230" t="s">
        <v>325</v>
      </c>
      <c r="O5" s="237" t="s">
        <v>326</v>
      </c>
      <c r="P5" s="233" t="s">
        <v>206</v>
      </c>
      <c r="Q5" s="217"/>
      <c r="R5" s="218"/>
      <c r="S5" s="237" t="s">
        <v>207</v>
      </c>
      <c r="T5" s="167" t="s">
        <v>290</v>
      </c>
      <c r="U5" s="167" t="s">
        <v>327</v>
      </c>
    </row>
    <row r="6" s="204" customFormat="1" ht="18" customHeight="1" spans="1:21">
      <c r="A6" s="167"/>
      <c r="B6" s="231"/>
      <c r="C6" s="167"/>
      <c r="D6" s="231"/>
      <c r="E6" s="231"/>
      <c r="F6" s="231"/>
      <c r="G6" s="231"/>
      <c r="H6" s="231"/>
      <c r="I6" s="167" t="s">
        <v>328</v>
      </c>
      <c r="J6" s="233" t="s">
        <v>172</v>
      </c>
      <c r="K6" s="238"/>
      <c r="L6" s="218" t="s">
        <v>328</v>
      </c>
      <c r="M6" s="167" t="s">
        <v>172</v>
      </c>
      <c r="N6" s="231"/>
      <c r="O6" s="239"/>
      <c r="P6" s="167" t="s">
        <v>329</v>
      </c>
      <c r="Q6" s="167" t="s">
        <v>330</v>
      </c>
      <c r="R6" s="167" t="s">
        <v>172</v>
      </c>
      <c r="S6" s="239"/>
      <c r="T6" s="167"/>
      <c r="U6" s="167"/>
    </row>
    <row r="7" s="157" customFormat="1" customHeight="1" spans="1:21">
      <c r="A7" s="168"/>
      <c r="B7" s="169"/>
      <c r="C7" s="169"/>
      <c r="D7" s="169"/>
      <c r="E7" s="169"/>
      <c r="F7" s="169"/>
      <c r="G7" s="169"/>
      <c r="H7" s="168"/>
      <c r="I7" s="240"/>
      <c r="J7" s="180"/>
      <c r="K7" s="181"/>
      <c r="L7" s="241"/>
      <c r="M7" s="179"/>
      <c r="N7" s="179"/>
      <c r="O7" s="240"/>
      <c r="P7" s="179"/>
      <c r="Q7" s="183"/>
      <c r="R7" s="242">
        <f>O7*P7*Q7/100</f>
        <v>0</v>
      </c>
      <c r="S7" s="243">
        <f>R7-M7</f>
        <v>0</v>
      </c>
      <c r="T7" s="243" t="str">
        <f>IF(M7=0,"",S7/M7*100)</f>
        <v/>
      </c>
      <c r="U7" s="185"/>
    </row>
    <row r="8" s="157" customFormat="1" customHeight="1" spans="1:21">
      <c r="A8" s="168"/>
      <c r="B8" s="169"/>
      <c r="C8" s="169"/>
      <c r="D8" s="169"/>
      <c r="E8" s="169"/>
      <c r="F8" s="169"/>
      <c r="G8" s="169"/>
      <c r="H8" s="168"/>
      <c r="I8" s="240"/>
      <c r="J8" s="180"/>
      <c r="K8" s="181"/>
      <c r="L8" s="241"/>
      <c r="M8" s="179"/>
      <c r="N8" s="179"/>
      <c r="O8" s="240"/>
      <c r="P8" s="179"/>
      <c r="Q8" s="183"/>
      <c r="R8" s="242">
        <f t="shared" ref="R8:R25" si="0">O8*P8*Q8/100</f>
        <v>0</v>
      </c>
      <c r="S8" s="243">
        <f t="shared" ref="S8:S27" si="1">R8-M8</f>
        <v>0</v>
      </c>
      <c r="T8" s="243" t="str">
        <f t="shared" ref="T8:T27" si="2">IF(M8=0,"",S8/M8*100)</f>
        <v/>
      </c>
      <c r="U8" s="185"/>
    </row>
    <row r="9" s="157" customFormat="1" customHeight="1" spans="1:21">
      <c r="A9" s="168"/>
      <c r="B9" s="169"/>
      <c r="C9" s="169"/>
      <c r="D9" s="169"/>
      <c r="E9" s="169"/>
      <c r="F9" s="169"/>
      <c r="G9" s="169"/>
      <c r="H9" s="168"/>
      <c r="I9" s="240"/>
      <c r="J9" s="180"/>
      <c r="K9" s="181"/>
      <c r="L9" s="241"/>
      <c r="M9" s="179"/>
      <c r="N9" s="179"/>
      <c r="O9" s="240"/>
      <c r="P9" s="179"/>
      <c r="Q9" s="183"/>
      <c r="R9" s="242">
        <f t="shared" si="0"/>
        <v>0</v>
      </c>
      <c r="S9" s="243">
        <f t="shared" si="1"/>
        <v>0</v>
      </c>
      <c r="T9" s="243" t="str">
        <f t="shared" si="2"/>
        <v/>
      </c>
      <c r="U9" s="185"/>
    </row>
    <row r="10" s="157" customFormat="1" customHeight="1" spans="1:21">
      <c r="A10" s="168"/>
      <c r="B10" s="169"/>
      <c r="C10" s="169"/>
      <c r="D10" s="169"/>
      <c r="E10" s="169"/>
      <c r="F10" s="169"/>
      <c r="G10" s="169"/>
      <c r="H10" s="168"/>
      <c r="I10" s="240"/>
      <c r="J10" s="180"/>
      <c r="K10" s="181"/>
      <c r="L10" s="241"/>
      <c r="M10" s="179"/>
      <c r="N10" s="179"/>
      <c r="O10" s="240"/>
      <c r="P10" s="179"/>
      <c r="Q10" s="183"/>
      <c r="R10" s="242">
        <f t="shared" si="0"/>
        <v>0</v>
      </c>
      <c r="S10" s="243">
        <f t="shared" si="1"/>
        <v>0</v>
      </c>
      <c r="T10" s="243" t="str">
        <f t="shared" si="2"/>
        <v/>
      </c>
      <c r="U10" s="185"/>
    </row>
    <row r="11" s="157" customFormat="1" customHeight="1" spans="1:21">
      <c r="A11" s="168"/>
      <c r="B11" s="169"/>
      <c r="C11" s="169"/>
      <c r="D11" s="169"/>
      <c r="E11" s="169"/>
      <c r="F11" s="169"/>
      <c r="G11" s="169"/>
      <c r="H11" s="168"/>
      <c r="I11" s="240"/>
      <c r="J11" s="180"/>
      <c r="K11" s="181"/>
      <c r="L11" s="241"/>
      <c r="M11" s="179"/>
      <c r="N11" s="179"/>
      <c r="O11" s="240"/>
      <c r="P11" s="179"/>
      <c r="Q11" s="183"/>
      <c r="R11" s="242">
        <f t="shared" si="0"/>
        <v>0</v>
      </c>
      <c r="S11" s="243">
        <f t="shared" si="1"/>
        <v>0</v>
      </c>
      <c r="T11" s="243" t="str">
        <f t="shared" si="2"/>
        <v/>
      </c>
      <c r="U11" s="185"/>
    </row>
    <row r="12" s="157" customFormat="1" customHeight="1" spans="1:21">
      <c r="A12" s="168"/>
      <c r="B12" s="169"/>
      <c r="C12" s="169"/>
      <c r="D12" s="169"/>
      <c r="E12" s="169"/>
      <c r="F12" s="169"/>
      <c r="G12" s="169"/>
      <c r="H12" s="168"/>
      <c r="I12" s="240"/>
      <c r="J12" s="180"/>
      <c r="K12" s="181"/>
      <c r="L12" s="241"/>
      <c r="M12" s="179"/>
      <c r="N12" s="179"/>
      <c r="O12" s="240"/>
      <c r="P12" s="179"/>
      <c r="Q12" s="183"/>
      <c r="R12" s="242">
        <f t="shared" si="0"/>
        <v>0</v>
      </c>
      <c r="S12" s="243">
        <f t="shared" si="1"/>
        <v>0</v>
      </c>
      <c r="T12" s="243" t="str">
        <f t="shared" si="2"/>
        <v/>
      </c>
      <c r="U12" s="185"/>
    </row>
    <row r="13" s="157" customFormat="1" customHeight="1" spans="1:21">
      <c r="A13" s="168"/>
      <c r="B13" s="169"/>
      <c r="C13" s="169"/>
      <c r="D13" s="169"/>
      <c r="E13" s="169"/>
      <c r="F13" s="169"/>
      <c r="G13" s="169"/>
      <c r="H13" s="168"/>
      <c r="I13" s="240"/>
      <c r="J13" s="180"/>
      <c r="K13" s="181"/>
      <c r="L13" s="241"/>
      <c r="M13" s="179"/>
      <c r="N13" s="179"/>
      <c r="O13" s="240"/>
      <c r="P13" s="179"/>
      <c r="Q13" s="183"/>
      <c r="R13" s="242">
        <f t="shared" si="0"/>
        <v>0</v>
      </c>
      <c r="S13" s="243">
        <f t="shared" si="1"/>
        <v>0</v>
      </c>
      <c r="T13" s="243" t="str">
        <f t="shared" si="2"/>
        <v/>
      </c>
      <c r="U13" s="185"/>
    </row>
    <row r="14" s="157" customFormat="1" customHeight="1" spans="1:21">
      <c r="A14" s="168"/>
      <c r="B14" s="169"/>
      <c r="C14" s="169"/>
      <c r="D14" s="169"/>
      <c r="E14" s="169"/>
      <c r="F14" s="169"/>
      <c r="G14" s="169"/>
      <c r="H14" s="168"/>
      <c r="I14" s="240"/>
      <c r="J14" s="180"/>
      <c r="K14" s="181"/>
      <c r="L14" s="241"/>
      <c r="M14" s="179"/>
      <c r="N14" s="179"/>
      <c r="O14" s="240"/>
      <c r="P14" s="179"/>
      <c r="Q14" s="183"/>
      <c r="R14" s="242">
        <f t="shared" si="0"/>
        <v>0</v>
      </c>
      <c r="S14" s="243">
        <f t="shared" si="1"/>
        <v>0</v>
      </c>
      <c r="T14" s="243" t="str">
        <f t="shared" si="2"/>
        <v/>
      </c>
      <c r="U14" s="185"/>
    </row>
    <row r="15" s="157" customFormat="1" customHeight="1" spans="1:21">
      <c r="A15" s="168"/>
      <c r="B15" s="169"/>
      <c r="C15" s="169"/>
      <c r="D15" s="169"/>
      <c r="E15" s="169"/>
      <c r="F15" s="169"/>
      <c r="G15" s="169"/>
      <c r="H15" s="168"/>
      <c r="I15" s="240"/>
      <c r="J15" s="180"/>
      <c r="K15" s="181"/>
      <c r="L15" s="241"/>
      <c r="M15" s="179"/>
      <c r="N15" s="179"/>
      <c r="O15" s="240"/>
      <c r="P15" s="179"/>
      <c r="Q15" s="183"/>
      <c r="R15" s="242">
        <f t="shared" si="0"/>
        <v>0</v>
      </c>
      <c r="S15" s="243">
        <f t="shared" si="1"/>
        <v>0</v>
      </c>
      <c r="T15" s="243" t="str">
        <f t="shared" si="2"/>
        <v/>
      </c>
      <c r="U15" s="185"/>
    </row>
    <row r="16" s="157" customFormat="1" customHeight="1" spans="1:21">
      <c r="A16" s="168"/>
      <c r="B16" s="169"/>
      <c r="C16" s="169"/>
      <c r="D16" s="169"/>
      <c r="E16" s="169"/>
      <c r="F16" s="169"/>
      <c r="G16" s="169"/>
      <c r="H16" s="168"/>
      <c r="I16" s="240"/>
      <c r="J16" s="180"/>
      <c r="K16" s="181"/>
      <c r="L16" s="241"/>
      <c r="M16" s="179"/>
      <c r="N16" s="179"/>
      <c r="O16" s="240"/>
      <c r="P16" s="179"/>
      <c r="Q16" s="183"/>
      <c r="R16" s="242">
        <f t="shared" si="0"/>
        <v>0</v>
      </c>
      <c r="S16" s="243">
        <f t="shared" si="1"/>
        <v>0</v>
      </c>
      <c r="T16" s="243" t="str">
        <f t="shared" si="2"/>
        <v/>
      </c>
      <c r="U16" s="185"/>
    </row>
    <row r="17" s="157" customFormat="1" customHeight="1" spans="1:21">
      <c r="A17" s="168"/>
      <c r="B17" s="169"/>
      <c r="C17" s="169"/>
      <c r="D17" s="169"/>
      <c r="E17" s="169"/>
      <c r="F17" s="169"/>
      <c r="G17" s="169"/>
      <c r="H17" s="168"/>
      <c r="I17" s="240"/>
      <c r="J17" s="180"/>
      <c r="K17" s="181"/>
      <c r="L17" s="241"/>
      <c r="M17" s="179"/>
      <c r="N17" s="179"/>
      <c r="O17" s="240"/>
      <c r="P17" s="179"/>
      <c r="Q17" s="183"/>
      <c r="R17" s="242">
        <f t="shared" si="0"/>
        <v>0</v>
      </c>
      <c r="S17" s="243">
        <f t="shared" si="1"/>
        <v>0</v>
      </c>
      <c r="T17" s="243" t="str">
        <f t="shared" si="2"/>
        <v/>
      </c>
      <c r="U17" s="185"/>
    </row>
    <row r="18" s="157" customFormat="1" customHeight="1" spans="1:21">
      <c r="A18" s="168"/>
      <c r="B18" s="169"/>
      <c r="C18" s="169"/>
      <c r="D18" s="169"/>
      <c r="E18" s="169"/>
      <c r="F18" s="169"/>
      <c r="G18" s="169"/>
      <c r="H18" s="168"/>
      <c r="I18" s="240"/>
      <c r="J18" s="180"/>
      <c r="K18" s="181"/>
      <c r="L18" s="241"/>
      <c r="M18" s="179"/>
      <c r="N18" s="179"/>
      <c r="O18" s="240"/>
      <c r="P18" s="179"/>
      <c r="Q18" s="183"/>
      <c r="R18" s="242">
        <f t="shared" si="0"/>
        <v>0</v>
      </c>
      <c r="S18" s="243">
        <f t="shared" si="1"/>
        <v>0</v>
      </c>
      <c r="T18" s="243" t="str">
        <f t="shared" si="2"/>
        <v/>
      </c>
      <c r="U18" s="185"/>
    </row>
    <row r="19" s="157" customFormat="1" customHeight="1" spans="1:21">
      <c r="A19" s="168"/>
      <c r="B19" s="169"/>
      <c r="C19" s="169"/>
      <c r="D19" s="169"/>
      <c r="E19" s="169"/>
      <c r="F19" s="169"/>
      <c r="G19" s="169"/>
      <c r="H19" s="168"/>
      <c r="I19" s="240"/>
      <c r="J19" s="180"/>
      <c r="K19" s="181"/>
      <c r="L19" s="241"/>
      <c r="M19" s="179"/>
      <c r="N19" s="179"/>
      <c r="O19" s="240"/>
      <c r="P19" s="179"/>
      <c r="Q19" s="183"/>
      <c r="R19" s="242">
        <f t="shared" si="0"/>
        <v>0</v>
      </c>
      <c r="S19" s="243">
        <f t="shared" si="1"/>
        <v>0</v>
      </c>
      <c r="T19" s="243" t="str">
        <f t="shared" si="2"/>
        <v/>
      </c>
      <c r="U19" s="185"/>
    </row>
    <row r="20" s="157" customFormat="1" customHeight="1" spans="1:21">
      <c r="A20" s="168"/>
      <c r="B20" s="169"/>
      <c r="C20" s="169"/>
      <c r="D20" s="169"/>
      <c r="E20" s="169"/>
      <c r="F20" s="169"/>
      <c r="G20" s="169"/>
      <c r="H20" s="168"/>
      <c r="I20" s="240"/>
      <c r="J20" s="180"/>
      <c r="K20" s="181"/>
      <c r="L20" s="241"/>
      <c r="M20" s="179"/>
      <c r="N20" s="179"/>
      <c r="O20" s="240"/>
      <c r="P20" s="179"/>
      <c r="Q20" s="183"/>
      <c r="R20" s="242">
        <f t="shared" si="0"/>
        <v>0</v>
      </c>
      <c r="S20" s="243">
        <f t="shared" si="1"/>
        <v>0</v>
      </c>
      <c r="T20" s="243" t="str">
        <f t="shared" si="2"/>
        <v/>
      </c>
      <c r="U20" s="185"/>
    </row>
    <row r="21" s="157" customFormat="1" customHeight="1" spans="1:21">
      <c r="A21" s="168"/>
      <c r="B21" s="169"/>
      <c r="C21" s="169"/>
      <c r="D21" s="169"/>
      <c r="E21" s="169"/>
      <c r="F21" s="169"/>
      <c r="G21" s="169"/>
      <c r="H21" s="168"/>
      <c r="I21" s="240"/>
      <c r="J21" s="180"/>
      <c r="K21" s="181"/>
      <c r="L21" s="241"/>
      <c r="M21" s="179"/>
      <c r="N21" s="179"/>
      <c r="O21" s="240"/>
      <c r="P21" s="179"/>
      <c r="Q21" s="183"/>
      <c r="R21" s="242">
        <f t="shared" si="0"/>
        <v>0</v>
      </c>
      <c r="S21" s="243">
        <f t="shared" si="1"/>
        <v>0</v>
      </c>
      <c r="T21" s="243" t="str">
        <f t="shared" si="2"/>
        <v/>
      </c>
      <c r="U21" s="185"/>
    </row>
    <row r="22" s="157" customFormat="1" customHeight="1" spans="1:21">
      <c r="A22" s="168"/>
      <c r="B22" s="169"/>
      <c r="C22" s="169"/>
      <c r="D22" s="169"/>
      <c r="E22" s="169"/>
      <c r="F22" s="169"/>
      <c r="G22" s="169"/>
      <c r="H22" s="168"/>
      <c r="I22" s="240"/>
      <c r="J22" s="180"/>
      <c r="K22" s="181"/>
      <c r="L22" s="241"/>
      <c r="M22" s="179"/>
      <c r="N22" s="179"/>
      <c r="O22" s="240"/>
      <c r="P22" s="179"/>
      <c r="Q22" s="183"/>
      <c r="R22" s="242">
        <f t="shared" si="0"/>
        <v>0</v>
      </c>
      <c r="S22" s="243">
        <f t="shared" si="1"/>
        <v>0</v>
      </c>
      <c r="T22" s="243" t="str">
        <f t="shared" si="2"/>
        <v/>
      </c>
      <c r="U22" s="185"/>
    </row>
    <row r="23" s="157" customFormat="1" customHeight="1" spans="1:21">
      <c r="A23" s="168"/>
      <c r="B23" s="169"/>
      <c r="C23" s="169"/>
      <c r="D23" s="169"/>
      <c r="E23" s="169"/>
      <c r="F23" s="169"/>
      <c r="G23" s="169"/>
      <c r="H23" s="168"/>
      <c r="I23" s="240"/>
      <c r="J23" s="180"/>
      <c r="K23" s="181"/>
      <c r="L23" s="241"/>
      <c r="M23" s="179"/>
      <c r="N23" s="179"/>
      <c r="O23" s="240"/>
      <c r="P23" s="179"/>
      <c r="Q23" s="183"/>
      <c r="R23" s="242">
        <f t="shared" si="0"/>
        <v>0</v>
      </c>
      <c r="S23" s="243">
        <f t="shared" si="1"/>
        <v>0</v>
      </c>
      <c r="T23" s="243" t="str">
        <f t="shared" si="2"/>
        <v/>
      </c>
      <c r="U23" s="185"/>
    </row>
    <row r="24" s="157" customFormat="1" customHeight="1" spans="1:21">
      <c r="A24" s="168"/>
      <c r="B24" s="169"/>
      <c r="C24" s="169"/>
      <c r="D24" s="169"/>
      <c r="E24" s="169"/>
      <c r="F24" s="169"/>
      <c r="G24" s="169"/>
      <c r="H24" s="168"/>
      <c r="I24" s="240"/>
      <c r="J24" s="180"/>
      <c r="K24" s="181"/>
      <c r="L24" s="241"/>
      <c r="M24" s="179"/>
      <c r="N24" s="179"/>
      <c r="O24" s="240"/>
      <c r="P24" s="179"/>
      <c r="Q24" s="183"/>
      <c r="R24" s="242">
        <f t="shared" si="0"/>
        <v>0</v>
      </c>
      <c r="S24" s="243">
        <f t="shared" si="1"/>
        <v>0</v>
      </c>
      <c r="T24" s="243" t="str">
        <f t="shared" si="2"/>
        <v/>
      </c>
      <c r="U24" s="185"/>
    </row>
    <row r="25" s="157" customFormat="1" customHeight="1" spans="1:21">
      <c r="A25" s="168"/>
      <c r="B25" s="169"/>
      <c r="C25" s="169"/>
      <c r="D25" s="169"/>
      <c r="E25" s="169"/>
      <c r="F25" s="169"/>
      <c r="G25" s="169"/>
      <c r="H25" s="168"/>
      <c r="I25" s="240"/>
      <c r="J25" s="180"/>
      <c r="K25" s="181"/>
      <c r="L25" s="241"/>
      <c r="M25" s="179"/>
      <c r="N25" s="179"/>
      <c r="O25" s="240"/>
      <c r="P25" s="179"/>
      <c r="Q25" s="183"/>
      <c r="R25" s="242">
        <f t="shared" si="0"/>
        <v>0</v>
      </c>
      <c r="S25" s="243">
        <f t="shared" si="1"/>
        <v>0</v>
      </c>
      <c r="T25" s="243" t="str">
        <f t="shared" si="2"/>
        <v/>
      </c>
      <c r="U25" s="185"/>
    </row>
    <row r="26" s="157" customFormat="1" customHeight="1" spans="1:21">
      <c r="A26" s="168"/>
      <c r="B26" s="169"/>
      <c r="C26" s="169"/>
      <c r="D26" s="169"/>
      <c r="E26" s="169"/>
      <c r="F26" s="169"/>
      <c r="G26" s="169"/>
      <c r="H26" s="168"/>
      <c r="I26" s="240"/>
      <c r="J26" s="180"/>
      <c r="K26" s="181"/>
      <c r="L26" s="241"/>
      <c r="M26" s="179"/>
      <c r="N26" s="179"/>
      <c r="O26" s="240"/>
      <c r="P26" s="179"/>
      <c r="Q26" s="183"/>
      <c r="R26" s="242"/>
      <c r="S26" s="243">
        <f t="shared" si="1"/>
        <v>0</v>
      </c>
      <c r="T26" s="243" t="str">
        <f t="shared" si="2"/>
        <v/>
      </c>
      <c r="U26" s="185"/>
    </row>
    <row r="27" s="157" customFormat="1" customHeight="1" spans="1:21">
      <c r="A27" s="193" t="s">
        <v>331</v>
      </c>
      <c r="B27" s="232"/>
      <c r="C27" s="232"/>
      <c r="D27" s="232"/>
      <c r="E27" s="232"/>
      <c r="F27" s="232"/>
      <c r="G27" s="232"/>
      <c r="H27" s="185"/>
      <c r="I27" s="240"/>
      <c r="J27" s="180">
        <f>SUM(J7:J26)</f>
        <v>0</v>
      </c>
      <c r="K27" s="181">
        <f>SUM(K7:K26)</f>
        <v>0</v>
      </c>
      <c r="L27" s="241"/>
      <c r="M27" s="179">
        <f>SUM(M7:M26)</f>
        <v>0</v>
      </c>
      <c r="N27" s="179">
        <f>SUM(N7:N26)</f>
        <v>0</v>
      </c>
      <c r="O27" s="240"/>
      <c r="P27" s="179"/>
      <c r="Q27" s="183"/>
      <c r="R27" s="242">
        <f>SUM(R7:R26)</f>
        <v>0</v>
      </c>
      <c r="S27" s="243">
        <f t="shared" si="1"/>
        <v>0</v>
      </c>
      <c r="T27" s="243" t="str">
        <f t="shared" si="2"/>
        <v/>
      </c>
      <c r="U27" s="185"/>
    </row>
    <row r="28" s="157" customFormat="1" customHeight="1" spans="1:16">
      <c r="A28" s="173" t="str">
        <f>[7]封面!D11&amp;[7]封面!G11</f>
        <v>被评估单位填表人：</v>
      </c>
      <c r="L28" s="165"/>
      <c r="P28" s="157" t="str">
        <f>"评估人员："&amp;[7]封面!G20</f>
        <v>评估人员：</v>
      </c>
    </row>
    <row r="29" s="157" customFormat="1" customHeight="1" spans="1:1">
      <c r="A29" s="173" t="str">
        <f>CONCATENATE([7]封面!D13,[7]封面!F13,[7]封面!G13,[7]封面!H13,[7]封面!I13,[7]封面!J13,[7]封面!K13)</f>
        <v>填表日期：2011年10月日</v>
      </c>
    </row>
    <row r="30" s="157" customFormat="1" customHeight="1"/>
    <row r="31" s="157" customFormat="1" customHeight="1"/>
    <row r="32" s="157" customFormat="1" customHeight="1"/>
    <row r="33" s="157" customFormat="1" customHeight="1"/>
    <row r="34" s="157" customFormat="1" customHeight="1"/>
    <row r="35" s="157" customFormat="1" customHeight="1"/>
    <row r="36" s="157" customFormat="1" customHeight="1"/>
    <row r="37" s="157" customFormat="1" customHeight="1"/>
    <row r="38" s="157" customFormat="1" customHeight="1"/>
    <row r="39" s="157" customFormat="1" customHeight="1"/>
    <row r="40" s="157" customFormat="1" customHeight="1"/>
    <row r="41" s="157" customFormat="1" customHeight="1"/>
    <row r="42" s="157" customFormat="1" customHeight="1"/>
    <row r="43" s="157" customFormat="1" customHeight="1"/>
    <row r="44" s="157" customFormat="1" customHeight="1"/>
    <row r="45" s="157" customFormat="1" customHeight="1"/>
    <row r="46" s="157" customFormat="1" customHeight="1"/>
    <row r="47" s="157" customFormat="1" customHeight="1"/>
    <row r="48" s="157" customFormat="1" customHeight="1"/>
    <row r="49" s="157" customFormat="1" customHeight="1"/>
    <row r="50" s="157" customFormat="1" customHeight="1"/>
    <row r="51" s="157" customFormat="1" customHeight="1"/>
    <row r="52" s="157" customFormat="1" customHeight="1"/>
    <row r="53" s="157" customFormat="1" customHeight="1"/>
    <row r="54" s="157" customFormat="1" customHeight="1"/>
    <row r="55" s="157" customFormat="1" customHeight="1"/>
    <row r="56" s="157" customFormat="1" customHeight="1"/>
    <row r="57" s="157" customFormat="1" customHeight="1"/>
    <row r="58" s="157" customFormat="1" customHeight="1"/>
    <row r="59" s="157" customFormat="1" customHeight="1"/>
    <row r="60" s="157" customFormat="1" customHeight="1"/>
    <row r="61" s="157" customFormat="1" customHeight="1"/>
    <row r="62" s="157" customFormat="1" customHeight="1"/>
    <row r="63" s="157" customFormat="1" customHeight="1"/>
    <row r="64" s="157" customFormat="1" customHeight="1"/>
    <row r="65" s="157" customFormat="1" customHeight="1"/>
    <row r="66" s="157" customFormat="1" customHeight="1"/>
    <row r="67" s="157" customFormat="1" customHeight="1"/>
    <row r="68" s="157" customFormat="1" customHeight="1"/>
    <row r="69" s="157" customFormat="1" customHeight="1"/>
    <row r="70" s="157" customFormat="1" customHeight="1"/>
    <row r="71" s="157" customFormat="1" customHeight="1"/>
    <row r="72" s="157" customFormat="1" customHeight="1"/>
    <row r="73" s="157" customFormat="1" customHeight="1"/>
    <row r="74" s="157" customFormat="1" customHeight="1"/>
    <row r="75" s="157" customFormat="1" customHeight="1"/>
    <row r="76" s="157" customFormat="1" customHeight="1"/>
    <row r="77" s="157" customFormat="1" customHeight="1"/>
    <row r="78" s="157" customFormat="1" customHeight="1"/>
    <row r="79" s="157" customFormat="1" customHeight="1"/>
    <row r="80" s="157" customFormat="1" customHeight="1"/>
    <row r="81" s="157" customFormat="1" customHeight="1"/>
    <row r="82" s="157" customFormat="1" customHeight="1"/>
    <row r="83" s="157" customFormat="1" customHeight="1"/>
    <row r="84" s="157" customFormat="1" customHeight="1"/>
    <row r="85" s="157" customFormat="1" customHeight="1"/>
    <row r="86" s="157" customFormat="1" customHeight="1"/>
    <row r="87" s="157" customFormat="1" customHeight="1"/>
    <row r="88" s="157" customFormat="1" customHeight="1"/>
    <row r="89" s="157" customFormat="1" customHeight="1"/>
    <row r="90" s="157" customFormat="1" customHeight="1"/>
    <row r="91" s="157" customFormat="1" customHeight="1"/>
    <row r="92" s="157" customFormat="1" customHeight="1"/>
    <row r="93" s="157" customFormat="1" customHeight="1"/>
    <row r="94" s="157" customFormat="1" customHeight="1"/>
    <row r="95" s="157" customFormat="1" customHeight="1"/>
    <row r="96" s="157" customFormat="1" customHeight="1"/>
    <row r="97" s="157" customFormat="1" customHeight="1"/>
    <row r="98" s="157" customFormat="1" customHeight="1"/>
    <row r="99" s="157" customFormat="1" customHeight="1"/>
    <row r="100" s="157" customFormat="1" customHeight="1"/>
    <row r="101" s="157" customFormat="1" customHeight="1"/>
    <row r="102" s="157" customFormat="1" customHeight="1"/>
    <row r="103" s="157" customFormat="1" customHeight="1"/>
    <row r="104" s="157" customFormat="1" customHeight="1"/>
    <row r="105" s="157" customFormat="1" customHeight="1"/>
    <row r="106" s="157" customFormat="1" customHeight="1"/>
    <row r="107" s="157" customFormat="1" customHeight="1"/>
    <row r="108" s="157" customFormat="1" customHeight="1"/>
    <row r="109" s="157" customFormat="1" customHeight="1"/>
    <row r="110" s="157" customFormat="1" customHeight="1"/>
    <row r="111" s="157" customFormat="1" customHeight="1"/>
    <row r="112" s="157" customFormat="1" customHeight="1"/>
    <row r="113" s="157" customFormat="1" customHeight="1"/>
    <row r="114" s="157" customFormat="1" customHeight="1"/>
    <row r="115" s="157" customFormat="1" customHeight="1"/>
    <row r="116" s="157" customFormat="1" customHeight="1"/>
    <row r="117" s="157" customFormat="1" customHeight="1"/>
    <row r="118" s="157" customFormat="1" customHeight="1"/>
    <row r="119" s="157" customFormat="1" customHeight="1"/>
    <row r="120" s="157" customFormat="1" customHeight="1"/>
    <row r="121" s="157" customFormat="1" customHeight="1"/>
    <row r="122" s="157" customFormat="1" customHeight="1"/>
    <row r="123" s="157" customFormat="1" customHeight="1"/>
    <row r="124" s="157" customFormat="1" customHeight="1"/>
    <row r="125" s="157" customFormat="1" customHeight="1"/>
    <row r="126" s="157" customFormat="1" customHeight="1"/>
    <row r="127" s="157" customFormat="1" customHeight="1"/>
    <row r="128" s="157" customFormat="1" customHeight="1"/>
    <row r="129" s="157" customFormat="1" customHeight="1"/>
    <row r="130" s="157" customFormat="1" customHeight="1"/>
    <row r="131" s="157" customFormat="1" customHeight="1"/>
    <row r="132" s="157" customFormat="1" customHeight="1"/>
    <row r="133" s="157" customFormat="1" customHeight="1"/>
    <row r="134" s="157" customFormat="1" customHeight="1"/>
    <row r="135" s="157" customFormat="1" customHeight="1"/>
    <row r="136" s="157" customFormat="1" customHeight="1"/>
    <row r="137" s="157" customFormat="1" customHeight="1"/>
    <row r="138" s="157" customFormat="1" customHeight="1"/>
    <row r="139" s="157" customFormat="1" customHeight="1"/>
    <row r="140" s="157" customFormat="1" customHeight="1"/>
    <row r="141" s="157" customFormat="1" customHeight="1"/>
    <row r="142" s="157" customFormat="1" customHeight="1"/>
    <row r="143" s="157" customFormat="1" customHeight="1"/>
    <row r="144" s="157" customFormat="1" customHeight="1"/>
    <row r="145" s="157" customFormat="1" customHeight="1"/>
    <row r="146" s="157" customFormat="1" customHeight="1"/>
    <row r="147" s="157" customFormat="1" customHeight="1"/>
    <row r="148" s="157" customFormat="1" customHeight="1"/>
    <row r="149" s="157" customFormat="1" customHeight="1"/>
    <row r="150" s="157" customFormat="1" customHeight="1"/>
    <row r="151" s="157" customFormat="1" customHeight="1"/>
    <row r="152" s="157" customFormat="1" customHeight="1"/>
    <row r="153" s="157" customFormat="1" customHeight="1"/>
    <row r="154" s="157" customFormat="1" customHeight="1"/>
    <row r="155" s="157" customFormat="1" customHeight="1"/>
    <row r="156" s="157" customFormat="1" customHeight="1"/>
    <row r="157" s="157" customFormat="1" customHeight="1"/>
    <row r="158" s="157" customFormat="1" customHeight="1"/>
    <row r="159" s="157" customFormat="1" customHeight="1"/>
    <row r="160" s="157" customFormat="1" customHeight="1"/>
    <row r="161" s="157" customFormat="1" customHeight="1"/>
    <row r="162" s="157" customFormat="1" customHeight="1"/>
    <row r="163" s="157" customFormat="1" customHeight="1"/>
    <row r="164" s="157" customFormat="1" customHeight="1"/>
    <row r="165" s="157" customFormat="1" customHeight="1"/>
    <row r="166" s="157" customFormat="1" customHeight="1"/>
    <row r="167" s="157" customFormat="1" customHeight="1"/>
    <row r="168" s="157" customFormat="1" customHeight="1"/>
    <row r="169" s="157" customFormat="1" customHeight="1"/>
    <row r="170" s="157" customFormat="1" customHeight="1"/>
    <row r="171" s="157" customFormat="1" customHeight="1"/>
    <row r="172" s="157" customFormat="1" customHeight="1"/>
    <row r="173" s="157" customFormat="1" customHeight="1"/>
    <row r="174" s="157" customFormat="1" customHeight="1"/>
    <row r="175" s="157" customFormat="1" customHeight="1"/>
    <row r="176" s="157" customFormat="1" customHeight="1"/>
    <row r="177" s="157" customFormat="1" customHeight="1"/>
    <row r="178" s="157" customFormat="1" customHeight="1"/>
    <row r="179" s="157" customFormat="1" customHeight="1"/>
    <row r="180" s="157" customFormat="1" customHeight="1"/>
    <row r="181" s="157" customFormat="1" customHeight="1"/>
    <row r="182" s="157" customFormat="1" customHeight="1"/>
    <row r="183" s="157" customFormat="1" customHeight="1"/>
    <row r="184" s="157" customFormat="1" customHeight="1"/>
    <row r="185" s="157" customFormat="1" customHeight="1"/>
    <row r="186" s="157" customFormat="1" customHeight="1"/>
    <row r="187" s="157" customFormat="1" customHeight="1"/>
    <row r="188" s="157" customFormat="1" customHeight="1"/>
    <row r="189" s="157" customFormat="1" customHeight="1"/>
    <row r="190" s="157" customFormat="1" customHeight="1"/>
    <row r="191" s="157" customFormat="1" customHeight="1"/>
    <row r="192" s="157" customFormat="1" customHeight="1"/>
    <row r="193" s="157" customFormat="1" customHeight="1"/>
    <row r="194" s="157" customFormat="1" customHeight="1"/>
    <row r="195" s="157" customFormat="1" customHeight="1"/>
    <row r="196" s="157" customFormat="1" customHeight="1"/>
    <row r="197" s="157" customFormat="1" customHeight="1"/>
    <row r="198" s="157" customFormat="1" customHeight="1"/>
    <row r="199" s="157" customFormat="1" customHeight="1"/>
    <row r="200" s="157" customFormat="1" customHeight="1"/>
    <row r="201" s="157" customFormat="1" customHeight="1"/>
    <row r="202" s="157" customFormat="1" customHeight="1"/>
    <row r="203" s="157" customFormat="1" customHeight="1"/>
    <row r="204" s="157" customFormat="1" customHeight="1"/>
    <row r="205" s="157" customFormat="1" customHeight="1"/>
    <row r="206" s="157" customFormat="1" customHeight="1"/>
    <row r="207" s="157" customFormat="1" customHeight="1"/>
    <row r="208" s="157" customFormat="1" customHeight="1"/>
    <row r="209" s="157" customFormat="1" customHeight="1"/>
    <row r="210" s="157" customFormat="1" customHeight="1"/>
    <row r="211" s="157" customFormat="1" customHeight="1"/>
    <row r="212" s="157" customFormat="1" customHeight="1"/>
    <row r="213" s="157" customFormat="1" customHeight="1"/>
    <row r="214" s="157" customFormat="1" customHeight="1"/>
    <row r="215" s="157" customFormat="1" customHeight="1"/>
    <row r="216" s="157" customFormat="1" customHeight="1"/>
    <row r="217" s="157" customFormat="1" customHeight="1"/>
    <row r="218" s="157" customFormat="1" customHeight="1"/>
    <row r="219" s="157" customFormat="1" customHeight="1"/>
    <row r="220" s="157" customFormat="1" customHeight="1"/>
    <row r="221" s="157" customFormat="1" customHeight="1"/>
    <row r="222" s="157" customFormat="1" customHeight="1"/>
    <row r="223" s="157" customFormat="1" customHeight="1"/>
    <row r="224" s="157" customFormat="1" customHeight="1"/>
    <row r="225" s="157" customFormat="1" customHeight="1"/>
    <row r="226" s="157" customFormat="1" customHeight="1"/>
    <row r="227" s="157" customFormat="1" customHeight="1"/>
    <row r="228" s="157" customFormat="1" customHeight="1"/>
    <row r="229" s="157" customFormat="1" customHeight="1"/>
    <row r="230" s="157" customFormat="1" customHeight="1"/>
    <row r="231" s="157" customFormat="1" customHeight="1"/>
    <row r="232" s="157" customFormat="1" customHeight="1"/>
    <row r="233" s="157" customFormat="1" customHeight="1"/>
    <row r="234" s="157" customFormat="1" customHeight="1"/>
    <row r="235" s="157" customFormat="1" customHeight="1"/>
    <row r="236" s="157" customFormat="1" customHeight="1"/>
    <row r="237" s="157" customFormat="1" customHeight="1"/>
    <row r="238" s="157" customFormat="1" customHeight="1"/>
    <row r="239" s="157" customFormat="1" customHeight="1"/>
    <row r="240" s="157" customFormat="1" customHeight="1"/>
    <row r="241" s="157" customFormat="1" customHeight="1"/>
    <row r="242" s="157" customFormat="1" customHeight="1"/>
    <row r="243" s="157" customFormat="1" customHeight="1"/>
    <row r="244" s="157" customFormat="1" customHeight="1"/>
    <row r="245" s="157" customFormat="1" customHeight="1"/>
    <row r="246" s="157" customFormat="1" customHeight="1"/>
    <row r="247" s="157" customFormat="1" customHeight="1"/>
    <row r="248" s="157" customFormat="1" customHeight="1"/>
    <row r="249" s="157" customFormat="1" customHeight="1"/>
    <row r="250" s="157" customFormat="1" customHeight="1"/>
    <row r="251" s="157" customFormat="1" customHeight="1"/>
    <row r="252" s="157" customFormat="1" customHeight="1"/>
    <row r="253" s="157" customFormat="1" customHeight="1"/>
    <row r="254" s="157" customFormat="1" customHeight="1"/>
    <row r="255" s="157" customFormat="1" customHeight="1"/>
    <row r="256" s="157" customFormat="1" customHeight="1"/>
    <row r="257" s="157" customFormat="1" customHeight="1"/>
    <row r="258" s="157" customFormat="1" customHeight="1"/>
    <row r="259" s="157" customFormat="1" customHeight="1"/>
    <row r="260" s="157" customFormat="1" customHeight="1"/>
    <row r="261" s="157" customFormat="1" customHeight="1"/>
    <row r="262" s="157" customFormat="1" customHeight="1"/>
    <row r="263" s="157" customFormat="1" customHeight="1"/>
    <row r="264" s="157" customFormat="1" customHeight="1"/>
    <row r="265" s="157" customFormat="1" customHeight="1"/>
    <row r="266" s="157" customFormat="1" customHeight="1"/>
    <row r="267" s="157" customFormat="1" customHeight="1"/>
    <row r="268" s="157" customFormat="1" customHeight="1"/>
    <row r="269" s="157" customFormat="1" customHeight="1"/>
    <row r="270" s="157" customFormat="1" customHeight="1"/>
    <row r="271" s="157" customFormat="1" customHeight="1"/>
    <row r="272" s="157" customFormat="1" customHeight="1"/>
    <row r="273" s="157" customFormat="1" customHeight="1"/>
    <row r="274" s="157" customFormat="1" customHeight="1"/>
    <row r="275" s="157" customFormat="1" customHeight="1"/>
    <row r="276" s="157" customFormat="1" customHeight="1"/>
    <row r="277" s="157" customFormat="1" customHeight="1"/>
    <row r="278" s="157" customFormat="1" customHeight="1"/>
    <row r="279" s="157" customFormat="1" customHeight="1"/>
    <row r="280" s="157" customFormat="1" customHeight="1"/>
    <row r="281" s="157" customFormat="1" customHeight="1"/>
    <row r="282" s="157" customFormat="1" customHeight="1"/>
    <row r="283" s="157" customFormat="1" customHeight="1"/>
    <row r="284" s="157" customFormat="1" customHeight="1"/>
    <row r="285" s="157" customFormat="1" customHeight="1"/>
    <row r="286" s="157" customFormat="1" customHeight="1"/>
    <row r="287" s="157" customFormat="1" customHeight="1"/>
    <row r="288" s="157" customFormat="1" customHeight="1"/>
    <row r="289" s="157" customFormat="1" customHeight="1"/>
    <row r="290" s="157" customFormat="1" customHeight="1"/>
    <row r="291" s="157" customFormat="1" customHeight="1"/>
    <row r="292" s="157" customFormat="1" customHeight="1"/>
    <row r="293" s="157" customFormat="1" customHeight="1"/>
    <row r="294" s="157" customFormat="1" customHeight="1"/>
    <row r="295" s="157" customFormat="1" customHeight="1"/>
    <row r="296" s="157" customFormat="1" customHeight="1"/>
    <row r="297" s="157" customFormat="1" customHeight="1"/>
    <row r="298" s="157" customFormat="1" customHeight="1"/>
    <row r="299" s="157" customFormat="1" customHeight="1"/>
    <row r="300" s="157" customFormat="1" customHeight="1"/>
    <row r="301" s="157" customFormat="1" customHeight="1"/>
    <row r="302" s="157" customFormat="1" customHeight="1"/>
    <row r="303" s="157" customFormat="1" customHeight="1"/>
    <row r="304" s="157" customFormat="1" customHeight="1"/>
    <row r="305" s="157" customFormat="1" customHeight="1"/>
    <row r="306" s="157" customFormat="1" customHeight="1"/>
    <row r="307" s="157" customFormat="1" customHeight="1"/>
    <row r="308" s="157" customFormat="1" customHeight="1"/>
    <row r="309" s="157" customFormat="1" customHeight="1"/>
    <row r="310" s="157" customFormat="1" customHeight="1"/>
    <row r="311" s="157" customFormat="1" customHeight="1"/>
    <row r="312" s="157" customFormat="1" customHeight="1"/>
    <row r="313" s="157" customFormat="1" customHeight="1"/>
    <row r="314" s="157" customFormat="1" customHeight="1"/>
    <row r="315" s="157" customFormat="1" customHeight="1"/>
    <row r="316" s="157" customFormat="1" customHeight="1"/>
    <row r="317" s="157" customFormat="1" customHeight="1"/>
    <row r="318" s="157" customFormat="1" customHeight="1"/>
    <row r="319" s="157" customFormat="1" customHeight="1"/>
    <row r="320" s="157" customFormat="1" customHeight="1"/>
    <row r="321" s="157" customFormat="1" customHeight="1"/>
    <row r="322" s="157" customFormat="1" customHeight="1"/>
    <row r="323" s="157" customFormat="1" customHeight="1"/>
    <row r="324" s="157" customFormat="1" customHeight="1"/>
    <row r="325" s="157" customFormat="1" customHeight="1"/>
    <row r="326" s="157" customFormat="1" customHeight="1"/>
    <row r="327" s="157" customFormat="1" customHeight="1"/>
    <row r="328" s="157" customFormat="1" customHeight="1"/>
    <row r="329" s="157" customFormat="1" customHeight="1"/>
    <row r="330" s="157" customFormat="1" customHeight="1"/>
    <row r="331" s="157" customFormat="1" customHeight="1"/>
    <row r="332" s="157" customFormat="1" customHeight="1"/>
    <row r="333" s="157" customFormat="1" customHeight="1"/>
    <row r="334" s="157" customFormat="1" customHeight="1"/>
    <row r="335" s="157" customFormat="1" customHeight="1"/>
    <row r="336" s="157" customFormat="1" customHeight="1"/>
    <row r="337" s="157" customFormat="1" customHeight="1"/>
    <row r="338" s="157" customFormat="1" customHeight="1"/>
    <row r="339" s="157" customFormat="1" customHeight="1"/>
    <row r="340" s="157" customFormat="1" customHeight="1"/>
    <row r="341" s="157" customFormat="1" customHeight="1"/>
    <row r="342" s="157" customFormat="1" customHeight="1"/>
    <row r="343" s="157" customFormat="1" customHeight="1"/>
    <row r="344" s="157" customFormat="1" customHeight="1"/>
    <row r="345" s="157" customFormat="1" customHeight="1"/>
    <row r="346" s="157" customFormat="1" customHeight="1"/>
    <row r="347" s="157" customFormat="1" customHeight="1"/>
    <row r="348" s="157" customFormat="1" customHeight="1"/>
    <row r="349" s="157" customFormat="1" customHeight="1"/>
    <row r="350" s="157" customFormat="1" customHeight="1"/>
    <row r="351" s="157" customFormat="1" customHeight="1"/>
    <row r="352" s="157" customFormat="1" customHeight="1"/>
    <row r="353" s="157" customFormat="1" customHeight="1"/>
    <row r="354" s="157" customFormat="1" customHeight="1"/>
    <row r="355" s="157" customFormat="1" customHeight="1"/>
    <row r="356" s="157" customFormat="1" customHeight="1"/>
    <row r="357" s="157" customFormat="1" customHeight="1"/>
    <row r="358" s="157" customFormat="1" customHeight="1"/>
    <row r="359" s="157" customFormat="1" customHeight="1"/>
    <row r="360" s="157" customFormat="1" customHeight="1"/>
    <row r="361" s="157" customFormat="1" customHeight="1"/>
    <row r="362" s="157" customFormat="1" customHeight="1"/>
    <row r="363" s="157" customFormat="1" customHeight="1"/>
    <row r="364" s="157" customFormat="1" customHeight="1"/>
    <row r="365" s="157" customFormat="1" customHeight="1"/>
    <row r="366" s="157" customFormat="1" customHeight="1"/>
    <row r="367" s="157" customFormat="1" customHeight="1"/>
    <row r="368" s="157" customFormat="1" customHeight="1"/>
    <row r="369" s="157" customFormat="1" customHeight="1"/>
    <row r="370" s="157" customFormat="1" customHeight="1"/>
    <row r="371" s="157" customFormat="1" customHeight="1"/>
    <row r="372" s="157" customFormat="1" customHeight="1"/>
    <row r="373" s="157" customFormat="1" customHeight="1"/>
    <row r="374" s="157" customFormat="1" customHeight="1"/>
    <row r="375" s="157" customFormat="1" customHeight="1"/>
    <row r="376" s="157" customFormat="1" customHeight="1"/>
    <row r="377" s="157" customFormat="1" customHeight="1"/>
    <row r="378" s="157" customFormat="1" customHeight="1"/>
    <row r="379" s="157" customFormat="1" customHeight="1"/>
    <row r="380" s="157" customFormat="1" customHeight="1"/>
    <row r="381" s="157" customFormat="1" customHeight="1"/>
    <row r="382" s="157" customFormat="1" customHeight="1"/>
    <row r="383" s="157" customFormat="1" customHeight="1"/>
    <row r="384" s="157" customFormat="1" customHeight="1"/>
    <row r="385" s="157" customFormat="1" customHeight="1"/>
    <row r="386" s="157" customFormat="1" customHeight="1"/>
    <row r="387" s="157" customFormat="1" customHeight="1"/>
    <row r="388" s="157" customFormat="1" customHeight="1"/>
    <row r="389" s="157" customFormat="1" customHeight="1"/>
    <row r="390" s="157" customFormat="1" customHeight="1"/>
    <row r="391" s="157" customFormat="1" customHeight="1"/>
    <row r="392" s="157" customFormat="1" customHeight="1"/>
    <row r="393" s="157" customFormat="1" customHeight="1"/>
    <row r="394" s="157" customFormat="1" customHeight="1"/>
    <row r="395" s="157" customFormat="1" customHeight="1"/>
    <row r="396" s="157" customFormat="1" customHeight="1"/>
    <row r="397" s="157" customFormat="1" customHeight="1"/>
    <row r="398" s="157" customFormat="1" customHeight="1"/>
    <row r="399" s="157" customFormat="1" customHeight="1"/>
    <row r="400" s="157" customFormat="1" customHeight="1"/>
    <row r="401" s="157" customFormat="1" customHeight="1"/>
    <row r="402" s="157" customFormat="1" customHeight="1"/>
    <row r="403" s="157" customFormat="1" customHeight="1"/>
    <row r="404" s="157" customFormat="1" customHeight="1"/>
    <row r="405" s="157" customFormat="1" customHeight="1"/>
    <row r="406" s="157" customFormat="1" customHeight="1"/>
    <row r="407" s="157" customFormat="1" customHeight="1"/>
    <row r="408" s="157" customFormat="1" customHeight="1"/>
    <row r="409" s="157" customFormat="1" customHeight="1"/>
    <row r="410" s="157" customFormat="1" customHeight="1"/>
    <row r="411" s="157" customFormat="1" customHeight="1"/>
    <row r="412" s="157" customFormat="1" customHeight="1"/>
    <row r="413" s="157" customFormat="1" customHeight="1"/>
    <row r="414" s="157" customFormat="1" customHeight="1"/>
    <row r="415" s="157" customFormat="1" customHeight="1"/>
    <row r="416" s="157" customFormat="1" customHeight="1"/>
    <row r="417" s="157" customFormat="1" customHeight="1"/>
    <row r="418" s="157" customFormat="1" customHeight="1"/>
    <row r="419" s="157" customFormat="1" customHeight="1"/>
    <row r="420" s="157" customFormat="1" customHeight="1"/>
    <row r="421" s="157" customFormat="1" customHeight="1"/>
    <row r="422" s="157" customFormat="1" customHeight="1"/>
    <row r="423" s="157" customFormat="1" customHeight="1"/>
    <row r="424" s="157" customFormat="1" customHeight="1"/>
    <row r="425" s="157" customFormat="1" customHeight="1"/>
    <row r="426" s="157" customFormat="1" customHeight="1"/>
    <row r="427" s="157" customFormat="1" customHeight="1"/>
    <row r="428" s="157" customFormat="1" customHeight="1"/>
    <row r="429" s="157" customFormat="1" customHeight="1"/>
    <row r="430" s="157" customFormat="1" customHeight="1"/>
    <row r="431" s="157" customFormat="1" customHeight="1"/>
    <row r="432" s="157" customFormat="1" customHeight="1"/>
    <row r="433" s="157" customFormat="1" customHeight="1"/>
    <row r="434" s="157" customFormat="1" customHeight="1"/>
    <row r="435" s="157" customFormat="1" customHeight="1"/>
    <row r="436" s="157" customFormat="1" customHeight="1"/>
    <row r="437" s="157" customFormat="1" customHeight="1"/>
    <row r="438" s="157" customFormat="1" customHeight="1"/>
    <row r="439" s="157" customFormat="1" customHeight="1"/>
    <row r="440" s="157" customFormat="1" customHeight="1"/>
    <row r="441" s="157" customFormat="1" customHeight="1"/>
    <row r="442" s="157" customFormat="1" customHeight="1"/>
    <row r="443" s="157" customFormat="1" customHeight="1"/>
    <row r="444" s="157" customFormat="1" customHeight="1"/>
    <row r="445" s="157" customFormat="1" customHeight="1"/>
    <row r="446" s="157" customFormat="1" customHeight="1"/>
    <row r="447" s="157" customFormat="1" customHeight="1"/>
    <row r="448" s="157" customFormat="1" customHeight="1"/>
    <row r="449" s="157" customFormat="1" customHeight="1"/>
    <row r="450" s="157" customFormat="1" customHeight="1"/>
    <row r="451" s="157" customFormat="1" customHeight="1"/>
    <row r="452" s="157" customFormat="1" customHeight="1"/>
    <row r="453" s="157" customFormat="1" customHeight="1"/>
    <row r="454" s="157" customFormat="1" customHeight="1"/>
    <row r="455" s="157" customFormat="1" customHeight="1"/>
    <row r="456" s="157" customFormat="1" customHeight="1"/>
    <row r="457" s="157" customFormat="1" customHeight="1"/>
    <row r="458" s="157" customFormat="1" customHeight="1"/>
    <row r="459" s="157" customFormat="1" customHeight="1"/>
    <row r="460" s="157" customFormat="1" customHeight="1"/>
    <row r="461" s="157" customFormat="1" customHeight="1"/>
    <row r="462" s="157" customFormat="1" customHeight="1"/>
    <row r="463" s="157" customFormat="1" customHeight="1"/>
    <row r="464" s="157" customFormat="1" customHeight="1"/>
    <row r="465" s="157" customFormat="1" customHeight="1"/>
    <row r="466" s="157" customFormat="1" customHeight="1"/>
    <row r="467" s="157" customFormat="1" customHeight="1"/>
    <row r="468" s="157" customFormat="1" customHeight="1"/>
    <row r="469" s="157" customFormat="1" customHeight="1"/>
    <row r="470" s="157" customFormat="1" customHeight="1"/>
    <row r="471" s="157" customFormat="1" customHeight="1"/>
    <row r="472" s="157" customFormat="1" customHeight="1"/>
    <row r="473" s="157" customFormat="1" customHeight="1"/>
    <row r="474" s="157" customFormat="1" customHeight="1"/>
    <row r="475" s="157" customFormat="1" customHeight="1"/>
    <row r="476" s="157" customFormat="1" customHeight="1"/>
    <row r="477" s="157" customFormat="1" customHeight="1"/>
    <row r="478" s="157" customFormat="1" customHeight="1"/>
    <row r="479" s="157" customFormat="1" customHeight="1"/>
    <row r="480" s="157" customFormat="1" customHeight="1"/>
    <row r="481" s="157" customFormat="1" customHeight="1"/>
    <row r="482" s="157" customFormat="1" customHeight="1"/>
    <row r="483" s="157" customFormat="1" customHeight="1"/>
    <row r="484" s="157" customFormat="1" customHeight="1"/>
    <row r="485" s="157" customFormat="1" customHeight="1"/>
    <row r="486" s="157" customFormat="1" customHeight="1"/>
    <row r="487" s="157" customFormat="1" customHeight="1"/>
    <row r="488" s="157" customFormat="1" customHeight="1"/>
    <row r="489" s="157" customFormat="1" customHeight="1"/>
    <row r="490" s="157" customFormat="1" customHeight="1"/>
    <row r="491" s="157" customFormat="1" customHeight="1"/>
    <row r="492" s="157" customFormat="1" customHeight="1"/>
    <row r="493" s="157" customFormat="1" customHeight="1"/>
    <row r="494" s="157" customFormat="1" customHeight="1"/>
    <row r="495" s="157" customFormat="1" customHeight="1"/>
    <row r="496" s="157" customFormat="1" customHeight="1"/>
    <row r="497" s="157" customFormat="1" customHeight="1"/>
    <row r="498" s="157" customFormat="1" customHeight="1"/>
    <row r="499" s="157" customFormat="1" customHeight="1"/>
    <row r="500" s="157" customFormat="1" customHeight="1"/>
    <row r="501" s="157" customFormat="1" customHeight="1"/>
    <row r="502" s="157" customFormat="1" customHeight="1"/>
    <row r="503" s="157" customFormat="1" customHeight="1"/>
    <row r="504" s="157" customFormat="1" customHeight="1"/>
    <row r="505" s="157" customFormat="1" customHeight="1"/>
    <row r="506" s="157" customFormat="1" customHeight="1"/>
    <row r="507" s="157" customFormat="1" customHeight="1"/>
    <row r="508" s="157" customFormat="1" customHeight="1"/>
    <row r="509" s="157" customFormat="1" customHeight="1"/>
    <row r="510" s="157" customFormat="1" customHeight="1"/>
    <row r="511" s="157" customFormat="1" customHeight="1"/>
    <row r="512" s="157" customFormat="1" customHeight="1"/>
    <row r="513" s="157" customFormat="1" customHeight="1"/>
    <row r="514" s="157" customFormat="1" customHeight="1"/>
    <row r="515" s="157" customFormat="1" customHeight="1"/>
    <row r="516" s="157" customFormat="1" customHeight="1"/>
    <row r="517" s="157" customFormat="1" customHeight="1"/>
    <row r="518" s="157" customFormat="1" customHeight="1"/>
    <row r="519" s="157" customFormat="1" customHeight="1"/>
    <row r="520" s="157" customFormat="1" customHeight="1"/>
    <row r="521" s="157" customFormat="1" customHeight="1"/>
    <row r="522" s="157" customFormat="1" customHeight="1"/>
    <row r="523" s="157" customFormat="1" customHeight="1"/>
    <row r="524" s="157" customFormat="1" customHeight="1"/>
    <row r="525" s="157" customFormat="1" customHeight="1"/>
    <row r="526" s="157" customFormat="1" customHeight="1"/>
    <row r="527" s="157" customFormat="1" customHeight="1"/>
    <row r="528" s="157" customFormat="1" customHeight="1"/>
    <row r="529" s="157" customFormat="1" customHeight="1"/>
    <row r="530" s="157" customFormat="1" customHeight="1"/>
    <row r="531" s="157" customFormat="1" customHeight="1"/>
    <row r="532" s="157" customFormat="1" customHeight="1"/>
    <row r="533" s="157" customFormat="1" customHeight="1"/>
    <row r="534" s="157" customFormat="1" customHeight="1"/>
    <row r="535" s="157" customFormat="1" customHeight="1"/>
    <row r="536" s="157" customFormat="1" customHeight="1"/>
    <row r="537" s="157" customFormat="1" customHeight="1"/>
    <row r="538" s="157" customFormat="1" customHeight="1"/>
    <row r="539" s="157" customFormat="1" customHeight="1"/>
    <row r="540" s="157" customFormat="1" customHeight="1"/>
    <row r="541" s="157" customFormat="1" customHeight="1"/>
    <row r="542" s="157" customFormat="1" customHeight="1"/>
    <row r="543" s="157" customFormat="1" customHeight="1"/>
    <row r="544" s="157" customFormat="1" customHeight="1"/>
    <row r="545" s="157" customFormat="1" customHeight="1"/>
    <row r="546" s="157" customFormat="1" customHeight="1"/>
    <row r="547" s="157" customFormat="1" customHeight="1"/>
    <row r="548" s="157" customFormat="1" customHeight="1"/>
    <row r="549" s="157" customFormat="1" customHeight="1"/>
    <row r="550" s="157" customFormat="1" customHeight="1"/>
    <row r="551" s="157" customFormat="1" customHeight="1"/>
    <row r="552" s="157" customFormat="1" customHeight="1"/>
    <row r="553" s="157" customFormat="1" customHeight="1"/>
    <row r="554" s="157" customFormat="1" customHeight="1"/>
    <row r="555" s="157" customFormat="1" customHeight="1"/>
    <row r="556" s="157" customFormat="1" customHeight="1"/>
    <row r="557" s="157" customFormat="1" customHeight="1"/>
    <row r="558" s="157" customFormat="1" customHeight="1"/>
    <row r="559" s="157" customFormat="1" customHeight="1"/>
    <row r="560" s="157" customFormat="1" customHeight="1"/>
    <row r="561" s="157" customFormat="1" customHeight="1"/>
    <row r="562" s="157" customFormat="1" customHeight="1"/>
    <row r="563" s="157" customFormat="1" customHeight="1"/>
    <row r="564" s="157" customFormat="1" customHeight="1"/>
    <row r="565" s="157" customFormat="1" customHeight="1"/>
    <row r="566" s="157" customFormat="1" customHeight="1"/>
    <row r="567" s="157" customFormat="1" customHeight="1"/>
    <row r="568" s="157" customFormat="1" customHeight="1"/>
    <row r="569" s="157" customFormat="1" customHeight="1"/>
    <row r="570" s="157" customFormat="1" customHeight="1"/>
    <row r="571" s="157" customFormat="1" customHeight="1"/>
    <row r="572" s="157" customFormat="1" customHeight="1"/>
    <row r="573" s="157" customFormat="1" customHeight="1"/>
    <row r="574" s="157" customFormat="1" customHeight="1"/>
    <row r="575" s="157" customFormat="1" customHeight="1"/>
    <row r="576" s="157" customFormat="1" customHeight="1"/>
    <row r="577" s="157" customFormat="1" customHeight="1"/>
    <row r="578" s="157" customFormat="1" customHeight="1"/>
    <row r="579" s="157" customFormat="1" customHeight="1"/>
    <row r="580" s="157" customFormat="1" customHeight="1"/>
    <row r="581" s="157" customFormat="1" customHeight="1"/>
    <row r="582" s="157" customFormat="1" customHeight="1"/>
    <row r="583" s="157" customFormat="1" customHeight="1"/>
    <row r="584" s="157" customFormat="1" customHeight="1"/>
    <row r="585" s="157" customFormat="1" customHeight="1"/>
    <row r="586" s="157" customFormat="1" customHeight="1"/>
    <row r="587" s="157" customFormat="1" customHeight="1"/>
    <row r="588" s="157" customFormat="1" customHeight="1"/>
    <row r="589" s="157" customFormat="1" customHeight="1"/>
    <row r="590" s="157" customFormat="1" customHeight="1"/>
    <row r="591" s="157" customFormat="1" customHeight="1"/>
    <row r="592" s="157" customFormat="1" customHeight="1"/>
    <row r="593" s="157" customFormat="1" customHeight="1"/>
    <row r="594" s="157" customFormat="1" customHeight="1"/>
    <row r="595" s="157" customFormat="1" customHeight="1"/>
    <row r="596" s="157" customFormat="1" customHeight="1"/>
    <row r="597" s="157" customFormat="1" customHeight="1"/>
    <row r="598" s="157" customFormat="1" customHeight="1"/>
    <row r="599" s="157" customFormat="1" customHeight="1"/>
    <row r="600" s="157" customFormat="1" customHeight="1"/>
    <row r="601" s="157" customFormat="1" customHeight="1"/>
    <row r="602" s="157" customFormat="1" customHeight="1"/>
    <row r="603" s="157" customFormat="1" customHeight="1"/>
    <row r="604" s="157" customFormat="1" customHeight="1"/>
    <row r="605" s="157" customFormat="1" customHeight="1"/>
    <row r="606" s="157" customFormat="1" customHeight="1"/>
    <row r="607" s="157" customFormat="1" customHeight="1"/>
    <row r="608" s="157" customFormat="1" customHeight="1"/>
    <row r="609" s="157" customFormat="1" customHeight="1"/>
    <row r="610" s="157" customFormat="1" customHeight="1"/>
    <row r="611" s="157" customFormat="1" customHeight="1"/>
    <row r="612" s="157" customFormat="1" customHeight="1"/>
    <row r="613" s="157" customFormat="1" customHeight="1"/>
    <row r="614" s="157" customFormat="1" customHeight="1"/>
    <row r="615" s="157" customFormat="1" customHeight="1"/>
    <row r="616" s="157" customFormat="1" customHeight="1"/>
    <row r="617" s="157" customFormat="1" customHeight="1"/>
    <row r="618" s="157" customFormat="1" customHeight="1"/>
    <row r="619" s="157" customFormat="1" customHeight="1"/>
    <row r="620" s="157" customFormat="1" customHeight="1"/>
    <row r="621" s="157" customFormat="1" customHeight="1"/>
    <row r="622" s="157" customFormat="1" customHeight="1"/>
    <row r="623" s="157" customFormat="1" customHeight="1"/>
    <row r="624" s="157" customFormat="1" customHeight="1"/>
    <row r="625" s="157" customFormat="1" customHeight="1"/>
    <row r="626" s="157" customFormat="1" customHeight="1"/>
    <row r="627" s="157" customFormat="1" customHeight="1"/>
    <row r="628" s="157" customFormat="1" customHeight="1"/>
    <row r="629" s="157" customFormat="1" customHeight="1"/>
    <row r="630" s="157" customFormat="1" customHeight="1"/>
    <row r="631" s="157" customFormat="1" customHeight="1"/>
    <row r="632" s="157" customFormat="1" customHeight="1"/>
    <row r="633" s="157" customFormat="1" customHeight="1"/>
    <row r="634" s="157" customFormat="1" customHeight="1"/>
    <row r="635" s="157" customFormat="1" customHeight="1"/>
    <row r="636" s="157" customFormat="1" customHeight="1"/>
    <row r="637" s="157" customFormat="1" customHeight="1"/>
    <row r="638" s="157" customFormat="1" customHeight="1"/>
    <row r="639" s="157" customFormat="1" customHeight="1"/>
    <row r="640" s="157" customFormat="1" customHeight="1"/>
    <row r="641" s="157" customFormat="1" customHeight="1"/>
    <row r="642" s="157" customFormat="1" customHeight="1"/>
    <row r="643" s="157" customFormat="1" customHeight="1"/>
    <row r="644" s="157" customFormat="1" customHeight="1"/>
    <row r="645" s="157" customFormat="1" customHeight="1"/>
    <row r="646" s="157" customFormat="1" customHeight="1"/>
    <row r="647" s="157" customFormat="1" customHeight="1"/>
    <row r="648" s="157" customFormat="1" customHeight="1"/>
    <row r="649" s="157" customFormat="1" customHeight="1"/>
    <row r="650" s="157" customFormat="1" customHeight="1"/>
    <row r="651" s="157" customFormat="1" customHeight="1"/>
    <row r="652" s="157" customFormat="1" customHeight="1"/>
    <row r="653" s="157" customFormat="1" customHeight="1"/>
    <row r="654" s="157" customFormat="1" customHeight="1"/>
    <row r="655" s="157" customFormat="1" customHeight="1"/>
    <row r="656" s="157" customFormat="1" customHeight="1"/>
    <row r="657" s="157" customFormat="1" customHeight="1"/>
    <row r="658" s="157" customFormat="1" customHeight="1"/>
    <row r="659" s="157" customFormat="1" customHeight="1"/>
    <row r="660" s="157" customFormat="1" customHeight="1"/>
    <row r="661" s="157" customFormat="1" customHeight="1"/>
    <row r="662" s="157" customFormat="1" customHeight="1"/>
    <row r="663" s="157" customFormat="1" customHeight="1"/>
    <row r="664" s="157" customFormat="1" customHeight="1"/>
    <row r="665" s="157" customFormat="1" customHeight="1"/>
    <row r="666" s="157" customFormat="1" customHeight="1"/>
    <row r="667" s="157" customFormat="1" customHeight="1"/>
    <row r="668" s="157" customFormat="1" customHeight="1"/>
    <row r="669" s="157" customFormat="1" customHeight="1"/>
    <row r="670" s="157" customFormat="1" customHeight="1"/>
    <row r="671" s="157" customFormat="1" customHeight="1"/>
    <row r="672" s="157" customFormat="1" customHeight="1"/>
    <row r="673" s="157" customFormat="1" customHeight="1"/>
    <row r="674" s="157" customFormat="1" customHeight="1"/>
    <row r="675" s="157" customFormat="1" customHeight="1"/>
    <row r="676" s="157" customFormat="1" customHeight="1"/>
    <row r="677" s="157" customFormat="1" customHeight="1"/>
    <row r="678" s="157" customFormat="1" customHeight="1"/>
    <row r="679" s="157" customFormat="1" customHeight="1"/>
    <row r="680" s="157" customFormat="1" customHeight="1"/>
    <row r="681" s="157" customFormat="1" customHeight="1"/>
    <row r="682" s="157" customFormat="1" customHeight="1"/>
    <row r="683" s="157" customFormat="1" customHeight="1"/>
    <row r="684" s="157" customFormat="1" customHeight="1"/>
    <row r="685" s="157" customFormat="1" customHeight="1"/>
    <row r="686" s="157" customFormat="1" customHeight="1"/>
    <row r="687" s="157" customFormat="1" customHeight="1"/>
    <row r="688" s="157" customFormat="1" customHeight="1"/>
    <row r="689" s="157" customFormat="1" customHeight="1"/>
    <row r="690" s="157" customFormat="1" customHeight="1"/>
    <row r="691" s="157" customFormat="1" customHeight="1"/>
    <row r="692" s="157" customFormat="1" customHeight="1"/>
    <row r="693" s="157" customFormat="1" customHeight="1"/>
    <row r="694" s="157" customFormat="1" customHeight="1"/>
    <row r="695" s="157" customFormat="1" customHeight="1"/>
    <row r="696" s="157" customFormat="1" customHeight="1"/>
    <row r="697" s="157" customFormat="1" customHeight="1"/>
    <row r="698" s="157" customFormat="1" customHeight="1"/>
    <row r="699" s="157" customFormat="1" customHeight="1"/>
    <row r="700" s="157" customFormat="1" customHeight="1"/>
    <row r="701" s="157" customFormat="1" customHeight="1"/>
    <row r="702" s="157" customFormat="1" customHeight="1"/>
    <row r="703" s="157" customFormat="1" customHeight="1"/>
    <row r="704" s="157" customFormat="1" customHeight="1"/>
    <row r="705" s="157" customFormat="1" customHeight="1"/>
    <row r="706" s="157" customFormat="1" customHeight="1"/>
    <row r="707" s="157" customFormat="1" customHeight="1"/>
    <row r="708" s="157" customFormat="1" customHeight="1"/>
    <row r="709" s="157" customFormat="1" customHeight="1"/>
    <row r="710" s="157" customFormat="1" customHeight="1"/>
    <row r="711" s="157" customFormat="1" customHeight="1"/>
    <row r="712" s="157" customFormat="1" customHeight="1"/>
    <row r="713" s="157" customFormat="1" customHeight="1"/>
    <row r="714" s="157" customFormat="1" customHeight="1"/>
    <row r="715" s="157" customFormat="1" customHeight="1"/>
    <row r="716" s="157" customFormat="1" customHeight="1"/>
    <row r="717" s="157" customFormat="1" customHeight="1"/>
    <row r="718" s="157" customFormat="1" customHeight="1"/>
    <row r="719" s="157" customFormat="1" customHeight="1"/>
    <row r="720" s="157" customFormat="1" customHeight="1"/>
    <row r="721" s="157" customFormat="1" customHeight="1"/>
    <row r="722" s="157" customFormat="1" customHeight="1"/>
    <row r="723" s="157" customFormat="1" customHeight="1"/>
    <row r="724" s="157" customFormat="1" customHeight="1"/>
    <row r="725" s="157" customFormat="1" customHeight="1"/>
    <row r="726" s="157" customFormat="1" customHeight="1"/>
    <row r="727" s="157" customFormat="1" customHeight="1"/>
    <row r="728" s="157" customFormat="1" customHeight="1"/>
    <row r="729" s="157" customFormat="1" customHeight="1"/>
    <row r="730" s="157" customFormat="1" customHeight="1"/>
    <row r="731" s="157" customFormat="1" customHeight="1"/>
    <row r="732" s="157" customFormat="1" customHeight="1"/>
    <row r="733" s="157" customFormat="1" customHeight="1"/>
    <row r="734" s="157" customFormat="1" customHeight="1"/>
    <row r="735" s="157" customFormat="1" customHeight="1"/>
    <row r="736" s="157" customFormat="1" customHeight="1"/>
    <row r="737" s="157" customFormat="1" customHeight="1"/>
    <row r="738" s="157" customFormat="1" customHeight="1"/>
    <row r="739" s="157" customFormat="1" customHeight="1"/>
    <row r="740" s="157" customFormat="1" customHeight="1"/>
    <row r="741" s="157" customFormat="1" customHeight="1"/>
    <row r="742" s="157" customFormat="1" customHeight="1"/>
    <row r="743" s="157" customFormat="1" customHeight="1"/>
    <row r="744" s="157" customFormat="1" customHeight="1"/>
    <row r="745" s="157" customFormat="1" customHeight="1"/>
    <row r="746" s="157" customFormat="1" customHeight="1"/>
    <row r="747" s="157" customFormat="1" customHeight="1"/>
    <row r="748" s="157" customFormat="1" customHeight="1"/>
    <row r="749" s="157" customFormat="1" customHeight="1"/>
    <row r="750" s="157" customFormat="1" customHeight="1"/>
    <row r="751" s="157" customFormat="1" customHeight="1"/>
    <row r="752" s="157" customFormat="1" customHeight="1"/>
    <row r="753" s="157" customFormat="1" customHeight="1"/>
    <row r="754" s="157" customFormat="1" customHeight="1"/>
    <row r="755" s="157" customFormat="1" customHeight="1"/>
    <row r="756" s="157" customFormat="1" customHeight="1"/>
    <row r="757" s="157" customFormat="1" customHeight="1"/>
    <row r="758" s="157" customFormat="1" customHeight="1"/>
    <row r="759" s="157" customFormat="1" customHeight="1"/>
    <row r="760" s="157" customFormat="1" customHeight="1"/>
    <row r="761" s="157" customFormat="1" customHeight="1"/>
    <row r="762" s="157" customFormat="1" customHeight="1"/>
    <row r="763" s="157" customFormat="1" customHeight="1"/>
    <row r="764" s="157" customFormat="1" customHeight="1"/>
    <row r="765" s="157" customFormat="1" customHeight="1"/>
    <row r="766" s="157" customFormat="1" customHeight="1"/>
    <row r="767" s="157" customFormat="1" customHeight="1"/>
    <row r="768" s="157" customFormat="1" customHeight="1"/>
    <row r="769" s="157" customFormat="1" customHeight="1"/>
    <row r="770" s="157" customFormat="1" customHeight="1"/>
    <row r="771" s="157" customFormat="1" customHeight="1"/>
    <row r="772" s="157" customFormat="1" customHeight="1"/>
    <row r="773" s="157" customFormat="1" customHeight="1"/>
    <row r="774" s="157" customFormat="1" customHeight="1"/>
    <row r="775" s="157" customFormat="1" customHeight="1"/>
    <row r="776" s="157" customFormat="1" customHeight="1"/>
    <row r="777" s="157" customFormat="1" customHeight="1"/>
    <row r="778" s="157" customFormat="1" customHeight="1"/>
    <row r="779" s="157" customFormat="1" customHeight="1"/>
    <row r="780" s="157" customFormat="1" customHeight="1"/>
    <row r="781" s="157" customFormat="1" customHeight="1"/>
    <row r="782" s="157" customFormat="1" customHeight="1"/>
    <row r="783" s="157" customFormat="1" customHeight="1"/>
    <row r="784" s="157" customFormat="1" customHeight="1"/>
    <row r="785" s="157" customFormat="1" customHeight="1"/>
    <row r="786" s="157" customFormat="1" customHeight="1"/>
    <row r="787" s="157" customFormat="1" customHeight="1"/>
    <row r="788" s="157" customFormat="1" customHeight="1"/>
    <row r="789" s="157" customFormat="1" customHeight="1"/>
    <row r="790" s="157" customFormat="1" customHeight="1"/>
    <row r="791" s="157" customFormat="1" customHeight="1"/>
    <row r="792" s="157" customFormat="1" customHeight="1"/>
    <row r="793" s="157" customFormat="1" customHeight="1"/>
    <row r="794" s="157" customFormat="1" customHeight="1"/>
    <row r="795" s="157" customFormat="1" customHeight="1"/>
    <row r="796" s="157" customFormat="1" customHeight="1"/>
    <row r="797" s="157" customFormat="1" customHeight="1"/>
    <row r="798" s="157" customFormat="1" customHeight="1"/>
    <row r="799" s="157" customFormat="1" customHeight="1"/>
    <row r="800" s="157" customFormat="1" customHeight="1"/>
    <row r="801" s="157" customFormat="1" customHeight="1"/>
    <row r="802" s="157" customFormat="1" customHeight="1"/>
    <row r="803" s="157" customFormat="1" customHeight="1"/>
    <row r="804" s="157" customFormat="1" customHeight="1"/>
    <row r="805" s="157" customFormat="1" customHeight="1"/>
    <row r="806" s="157" customFormat="1" customHeight="1"/>
    <row r="807" s="157" customFormat="1" customHeight="1"/>
    <row r="808" s="157" customFormat="1" customHeight="1"/>
    <row r="809" s="157" customFormat="1" customHeight="1"/>
    <row r="810" s="157" customFormat="1" customHeight="1"/>
    <row r="811" s="157" customFormat="1" customHeight="1"/>
    <row r="812" s="157" customFormat="1" customHeight="1"/>
    <row r="813" s="157" customFormat="1" customHeight="1"/>
    <row r="814" s="157" customFormat="1" customHeight="1"/>
    <row r="815" s="157" customFormat="1" customHeight="1"/>
    <row r="816" s="157" customFormat="1" customHeight="1"/>
    <row r="817" s="157" customFormat="1" customHeight="1"/>
    <row r="818" s="157" customFormat="1" customHeight="1"/>
    <row r="819" s="157" customFormat="1" customHeight="1"/>
    <row r="820" s="157" customFormat="1" customHeight="1"/>
    <row r="821" s="157" customFormat="1" customHeight="1"/>
    <row r="822" s="157" customFormat="1" customHeight="1"/>
    <row r="823" s="157" customFormat="1" customHeight="1"/>
    <row r="824" s="157" customFormat="1" customHeight="1"/>
    <row r="825" s="157" customFormat="1" customHeight="1"/>
    <row r="826" s="157" customFormat="1" customHeight="1"/>
    <row r="827" s="157" customFormat="1" customHeight="1"/>
    <row r="828" s="157" customFormat="1" customHeight="1"/>
    <row r="829" s="157" customFormat="1" customHeight="1"/>
    <row r="830" s="157" customFormat="1" customHeight="1"/>
    <row r="831" s="157" customFormat="1" customHeight="1"/>
    <row r="832" s="157" customFormat="1" customHeight="1"/>
    <row r="833" s="157" customFormat="1" customHeight="1"/>
    <row r="834" s="157" customFormat="1" customHeight="1"/>
    <row r="835" s="157" customFormat="1" customHeight="1"/>
    <row r="836" s="157" customFormat="1" customHeight="1"/>
    <row r="837" s="157" customFormat="1" customHeight="1"/>
    <row r="838" s="157" customFormat="1" customHeight="1"/>
    <row r="839" s="157" customFormat="1" customHeight="1"/>
    <row r="840" s="157" customFormat="1" customHeight="1"/>
    <row r="841" s="157" customFormat="1" customHeight="1"/>
    <row r="842" s="157" customFormat="1" customHeight="1"/>
    <row r="843" s="157" customFormat="1" customHeight="1"/>
    <row r="844" s="157" customFormat="1" customHeight="1"/>
    <row r="845" s="157" customFormat="1" customHeight="1"/>
    <row r="846" s="157" customFormat="1" customHeight="1"/>
    <row r="847" s="157" customFormat="1" customHeight="1"/>
    <row r="848" s="157" customFormat="1" customHeight="1"/>
    <row r="849" s="157" customFormat="1" customHeight="1"/>
    <row r="850" s="157" customFormat="1" customHeight="1"/>
    <row r="851" s="157" customFormat="1" customHeight="1"/>
    <row r="852" s="157" customFormat="1" customHeight="1"/>
    <row r="853" s="157" customFormat="1" customHeight="1"/>
    <row r="854" s="157" customFormat="1" customHeight="1"/>
    <row r="855" s="157" customFormat="1" customHeight="1"/>
    <row r="856" s="157" customFormat="1" customHeight="1"/>
    <row r="857" s="157" customFormat="1" customHeight="1"/>
    <row r="858" s="157" customFormat="1" customHeight="1"/>
    <row r="859" s="157" customFormat="1" customHeight="1"/>
    <row r="860" s="157" customFormat="1" customHeight="1"/>
    <row r="861" s="157" customFormat="1" customHeight="1"/>
    <row r="862" s="157" customFormat="1" customHeight="1"/>
    <row r="863" s="157" customFormat="1" customHeight="1"/>
    <row r="864" s="157" customFormat="1" customHeight="1"/>
    <row r="865" s="157" customFormat="1" customHeight="1"/>
    <row r="866" s="157" customFormat="1" customHeight="1"/>
    <row r="867" s="157" customFormat="1" customHeight="1"/>
    <row r="868" s="157" customFormat="1" customHeight="1"/>
    <row r="869" s="157" customFormat="1" customHeight="1"/>
    <row r="870" s="157" customFormat="1" customHeight="1"/>
    <row r="871" s="157" customFormat="1" customHeight="1"/>
    <row r="872" s="157" customFormat="1" customHeight="1"/>
    <row r="873" s="157" customFormat="1" customHeight="1"/>
    <row r="874" s="157" customFormat="1" customHeight="1"/>
    <row r="875" s="157" customFormat="1" customHeight="1"/>
    <row r="876" s="157" customFormat="1" customHeight="1"/>
    <row r="877" s="157" customFormat="1" customHeight="1"/>
    <row r="878" s="157" customFormat="1" customHeight="1"/>
    <row r="879" s="157" customFormat="1" customHeight="1"/>
    <row r="880" s="157" customFormat="1" customHeight="1"/>
    <row r="881" s="157" customFormat="1" customHeight="1"/>
    <row r="882" s="157" customFormat="1" customHeight="1"/>
    <row r="883" s="157" customFormat="1" customHeight="1"/>
    <row r="884" s="157" customFormat="1" customHeight="1"/>
    <row r="885" s="157" customFormat="1" customHeight="1"/>
    <row r="886" s="157" customFormat="1" customHeight="1"/>
    <row r="887" s="157" customFormat="1" customHeight="1"/>
    <row r="888" s="157" customFormat="1" customHeight="1"/>
    <row r="889" s="157" customFormat="1" customHeight="1"/>
    <row r="890" s="157" customFormat="1" customHeight="1"/>
    <row r="891" s="157" customFormat="1" customHeight="1"/>
    <row r="892" s="157" customFormat="1" customHeight="1"/>
    <row r="893" s="157" customFormat="1" customHeight="1"/>
    <row r="894" s="157" customFormat="1" customHeight="1"/>
    <row r="895" s="157" customFormat="1" customHeight="1"/>
    <row r="896" s="157" customFormat="1" customHeight="1"/>
    <row r="897" s="157" customFormat="1" customHeight="1"/>
    <row r="898" s="157" customFormat="1" customHeight="1"/>
    <row r="899" s="157" customFormat="1" customHeight="1"/>
    <row r="900" s="157" customFormat="1" customHeight="1"/>
    <row r="901" s="157" customFormat="1" customHeight="1"/>
    <row r="902" s="157" customFormat="1" customHeight="1"/>
    <row r="903" s="157" customFormat="1" customHeight="1"/>
    <row r="904" s="157" customFormat="1" customHeight="1"/>
    <row r="905" s="157" customFormat="1" customHeight="1"/>
    <row r="906" s="157" customFormat="1" customHeight="1"/>
    <row r="907" s="157" customFormat="1" customHeight="1"/>
    <row r="908" s="157" customFormat="1" customHeight="1"/>
    <row r="909" s="157" customFormat="1" customHeight="1"/>
    <row r="910" s="157" customFormat="1" customHeight="1"/>
    <row r="911" s="157" customFormat="1" customHeight="1"/>
    <row r="912" s="157" customFormat="1" customHeight="1"/>
    <row r="913" s="157" customFormat="1" customHeight="1"/>
    <row r="914" s="157" customFormat="1" customHeight="1"/>
    <row r="915" s="157" customFormat="1" customHeight="1"/>
    <row r="916" s="157" customFormat="1" customHeight="1"/>
    <row r="917" s="157" customFormat="1" customHeight="1"/>
    <row r="918" s="157" customFormat="1" customHeight="1"/>
    <row r="919" s="157" customFormat="1" customHeight="1"/>
    <row r="920" s="157" customFormat="1" customHeight="1"/>
    <row r="921" s="157" customFormat="1" customHeight="1"/>
    <row r="922" s="157" customFormat="1" customHeight="1"/>
    <row r="923" s="157" customFormat="1" customHeight="1"/>
    <row r="924" s="157" customFormat="1" customHeight="1"/>
    <row r="925" s="157" customFormat="1" customHeight="1"/>
    <row r="926" s="157" customFormat="1" customHeight="1"/>
    <row r="927" s="157" customFormat="1" customHeight="1"/>
    <row r="928" s="157" customFormat="1" customHeight="1"/>
    <row r="929" s="157" customFormat="1" customHeight="1"/>
    <row r="930" s="157" customFormat="1" customHeight="1"/>
    <row r="931" s="157" customFormat="1" customHeight="1"/>
    <row r="932" s="157" customFormat="1" customHeight="1"/>
    <row r="933" s="157" customFormat="1" customHeight="1"/>
    <row r="934" s="157" customFormat="1" customHeight="1"/>
    <row r="935" s="157" customFormat="1" customHeight="1"/>
    <row r="936" s="157" customFormat="1" customHeight="1"/>
    <row r="937" s="157" customFormat="1" customHeight="1"/>
    <row r="938" s="157" customFormat="1" customHeight="1"/>
    <row r="939" s="157" customFormat="1" customHeight="1"/>
    <row r="940" s="157" customFormat="1" customHeight="1"/>
    <row r="941" s="157" customFormat="1" customHeight="1"/>
    <row r="942" s="157" customFormat="1" customHeight="1"/>
    <row r="943" s="157" customFormat="1" customHeight="1"/>
    <row r="944" s="157" customFormat="1" customHeight="1"/>
    <row r="945" s="157" customFormat="1" customHeight="1"/>
    <row r="946" s="157" customFormat="1" customHeight="1"/>
    <row r="947" s="157" customFormat="1" customHeight="1"/>
    <row r="948" s="157" customFormat="1" customHeight="1"/>
    <row r="949" s="157" customFormat="1" customHeight="1"/>
    <row r="950" s="157" customFormat="1" customHeight="1"/>
    <row r="951" s="157" customFormat="1" customHeight="1"/>
    <row r="952" s="157" customFormat="1" customHeight="1"/>
    <row r="953" s="157" customFormat="1" customHeight="1"/>
    <row r="954" s="157" customFormat="1" customHeight="1"/>
    <row r="955" s="157" customFormat="1" customHeight="1"/>
    <row r="956" s="157" customFormat="1" customHeight="1"/>
    <row r="957" s="157" customFormat="1" customHeight="1"/>
    <row r="958" s="157" customFormat="1" customHeight="1"/>
    <row r="959" s="157" customFormat="1" customHeight="1"/>
    <row r="960" s="157" customFormat="1" customHeight="1"/>
    <row r="961" s="157" customFormat="1" customHeight="1"/>
    <row r="962" s="157" customFormat="1" customHeight="1"/>
    <row r="963" s="157" customFormat="1" customHeight="1"/>
    <row r="964" s="157" customFormat="1" customHeight="1"/>
    <row r="965" s="157" customFormat="1" customHeight="1"/>
    <row r="966" s="157" customFormat="1" customHeight="1"/>
    <row r="967" s="157" customFormat="1" customHeight="1"/>
    <row r="968" s="157" customFormat="1" customHeight="1"/>
    <row r="969" s="157" customFormat="1" customHeight="1"/>
    <row r="970" s="157" customFormat="1" customHeight="1"/>
    <row r="971" s="157" customFormat="1" customHeight="1"/>
    <row r="972" s="157" customFormat="1" customHeight="1"/>
    <row r="973" s="157" customFormat="1" customHeight="1"/>
    <row r="974" s="157" customFormat="1" customHeight="1"/>
    <row r="975" s="157" customFormat="1" customHeight="1"/>
    <row r="976" s="157" customFormat="1" customHeight="1"/>
    <row r="977" s="157" customFormat="1" customHeight="1"/>
    <row r="978" s="157" customFormat="1" customHeight="1"/>
    <row r="979" s="157" customFormat="1" customHeight="1"/>
    <row r="980" s="157" customFormat="1" customHeight="1"/>
    <row r="981" s="157" customFormat="1" customHeight="1"/>
    <row r="982" s="157" customFormat="1" customHeight="1"/>
    <row r="983" s="157" customFormat="1" customHeight="1"/>
    <row r="984" s="157" customFormat="1" customHeight="1"/>
    <row r="985" s="157" customFormat="1" customHeight="1"/>
    <row r="986" s="157" customFormat="1" customHeight="1"/>
    <row r="987" s="157" customFormat="1" customHeight="1"/>
    <row r="988" s="157" customFormat="1" customHeight="1"/>
    <row r="989" s="157" customFormat="1" customHeight="1"/>
    <row r="990" s="157" customFormat="1" customHeight="1"/>
    <row r="991" s="157" customFormat="1" customHeight="1"/>
    <row r="992" s="157" customFormat="1" customHeight="1"/>
    <row r="993" s="157" customFormat="1" customHeight="1"/>
    <row r="994" s="157" customFormat="1" customHeight="1"/>
    <row r="995" s="157" customFormat="1" customHeight="1"/>
    <row r="996" s="157" customFormat="1" customHeight="1"/>
    <row r="997" s="157" customFormat="1" customHeight="1"/>
    <row r="998" s="157" customFormat="1" customHeight="1"/>
    <row r="999" s="157" customFormat="1" customHeight="1"/>
    <row r="1000" s="157" customFormat="1" customHeight="1"/>
    <row r="1001" s="157" customFormat="1" customHeight="1"/>
    <row r="1002" s="157" customFormat="1" customHeight="1"/>
    <row r="1003" s="157" customFormat="1" customHeight="1"/>
    <row r="1004" s="157" customFormat="1" customHeight="1"/>
    <row r="1005" s="157" customFormat="1" customHeight="1"/>
    <row r="1006" s="157" customFormat="1" customHeight="1"/>
    <row r="1007" s="157" customFormat="1" customHeight="1"/>
    <row r="1008" s="157" customFormat="1" customHeight="1"/>
    <row r="1009" s="157" customFormat="1" customHeight="1"/>
    <row r="1010" s="157" customFormat="1" customHeight="1"/>
    <row r="1011" s="157" customFormat="1" customHeight="1"/>
    <row r="1012" s="157" customFormat="1" customHeight="1"/>
    <row r="1013" s="157" customFormat="1" customHeight="1"/>
    <row r="1014" s="157" customFormat="1" customHeight="1"/>
    <row r="1015" s="157" customFormat="1" customHeight="1"/>
    <row r="1016" s="157" customFormat="1" customHeight="1"/>
    <row r="1017" s="157" customFormat="1" customHeight="1"/>
    <row r="1018" s="157" customFormat="1" customHeight="1"/>
    <row r="1019" s="157" customFormat="1" customHeight="1"/>
    <row r="1020" s="157" customFormat="1" customHeight="1"/>
    <row r="1021" s="157" customFormat="1" customHeight="1"/>
    <row r="1022" s="157" customFormat="1" customHeight="1"/>
    <row r="1023" s="157" customFormat="1" customHeight="1"/>
    <row r="1024" s="157" customFormat="1" customHeight="1"/>
    <row r="1025" s="157" customFormat="1" customHeight="1"/>
    <row r="1026" s="157" customFormat="1" customHeight="1"/>
    <row r="1027" s="157" customFormat="1" customHeight="1"/>
    <row r="1028" s="157" customFormat="1" customHeight="1"/>
    <row r="1029" s="157" customFormat="1" customHeight="1"/>
    <row r="1030" s="157" customFormat="1" customHeight="1"/>
    <row r="1031" s="157" customFormat="1" customHeight="1"/>
    <row r="1032" s="157" customFormat="1" customHeight="1"/>
    <row r="1033" s="157" customFormat="1" customHeight="1"/>
    <row r="1034" s="157" customFormat="1" customHeight="1"/>
    <row r="1035" s="157" customFormat="1" customHeight="1"/>
    <row r="1036" s="157" customFormat="1" customHeight="1"/>
    <row r="1037" s="157" customFormat="1" customHeight="1"/>
    <row r="1038" s="157" customFormat="1" customHeight="1"/>
    <row r="1039" s="157" customFormat="1" customHeight="1"/>
    <row r="1040" s="157" customFormat="1" customHeight="1"/>
    <row r="1041" s="157" customFormat="1" customHeight="1"/>
    <row r="1042" s="157" customFormat="1" customHeight="1"/>
    <row r="1043" s="157" customFormat="1" customHeight="1"/>
    <row r="1044" s="157" customFormat="1" customHeight="1"/>
    <row r="1045" s="157" customFormat="1" customHeight="1"/>
    <row r="1046" s="157" customFormat="1" customHeight="1"/>
    <row r="1047" s="157" customFormat="1" customHeight="1"/>
    <row r="1048" s="157" customFormat="1" customHeight="1"/>
    <row r="1049" s="157" customFormat="1" customHeight="1"/>
    <row r="1050" s="157" customFormat="1" customHeight="1"/>
    <row r="1051" s="157" customFormat="1" customHeight="1"/>
    <row r="1052" s="157" customFormat="1" customHeight="1"/>
    <row r="1053" s="157" customFormat="1" customHeight="1"/>
    <row r="1054" s="157" customFormat="1" customHeight="1"/>
    <row r="1055" s="157" customFormat="1" customHeight="1"/>
    <row r="1056" s="157" customFormat="1" customHeight="1"/>
    <row r="1057" s="157" customFormat="1" customHeight="1"/>
    <row r="1058" s="157" customFormat="1" customHeight="1"/>
    <row r="1059" s="157" customFormat="1" customHeight="1"/>
    <row r="1060" s="157" customFormat="1" customHeight="1"/>
    <row r="1061" s="157" customFormat="1" customHeight="1"/>
    <row r="1062" s="157" customFormat="1" customHeight="1"/>
    <row r="1063" s="157" customFormat="1" customHeight="1"/>
    <row r="1064" s="157" customFormat="1" customHeight="1"/>
    <row r="1065" s="157" customFormat="1" customHeight="1"/>
    <row r="1066" s="157" customFormat="1" customHeight="1"/>
    <row r="1067" s="157" customFormat="1" customHeight="1"/>
    <row r="1068" s="157" customFormat="1" customHeight="1"/>
    <row r="1069" s="157" customFormat="1" customHeight="1"/>
    <row r="1070" s="157" customFormat="1" customHeight="1"/>
    <row r="1071" s="157" customFormat="1" customHeight="1"/>
    <row r="1072" s="157" customFormat="1" customHeight="1"/>
    <row r="1073" s="157" customFormat="1" customHeight="1"/>
    <row r="1074" s="157" customFormat="1" customHeight="1"/>
    <row r="1075" s="157" customFormat="1" customHeight="1"/>
    <row r="1076" s="157" customFormat="1" customHeight="1"/>
    <row r="1077" s="157" customFormat="1" customHeight="1"/>
    <row r="1078" s="157" customFormat="1" customHeight="1"/>
    <row r="1079" s="157" customFormat="1" customHeight="1"/>
    <row r="1080" s="157" customFormat="1" customHeight="1"/>
    <row r="1081" s="157" customFormat="1" customHeight="1"/>
    <row r="1082" s="157" customFormat="1" customHeight="1"/>
    <row r="1083" s="157" customFormat="1" customHeight="1"/>
    <row r="1084" s="157" customFormat="1" customHeight="1"/>
    <row r="1085" s="157" customFormat="1" customHeight="1"/>
    <row r="1086" s="157" customFormat="1" customHeight="1"/>
    <row r="1087" s="157" customFormat="1" customHeight="1"/>
    <row r="1088" s="157" customFormat="1" customHeight="1"/>
    <row r="1089" s="157" customFormat="1" customHeight="1"/>
    <row r="1090" s="157" customFormat="1" customHeight="1"/>
    <row r="1091" s="157" customFormat="1" customHeight="1"/>
    <row r="1092" s="157" customFormat="1" customHeight="1"/>
    <row r="1093" s="157" customFormat="1" customHeight="1"/>
    <row r="1094" s="157" customFormat="1" customHeight="1"/>
    <row r="1095" s="157" customFormat="1" customHeight="1"/>
    <row r="1096" s="157" customFormat="1" customHeight="1"/>
    <row r="1097" s="157" customFormat="1" customHeight="1"/>
    <row r="1098" s="157" customFormat="1" customHeight="1"/>
    <row r="1099" s="157" customFormat="1" customHeight="1"/>
    <row r="1100" s="157" customFormat="1" customHeight="1"/>
    <row r="1101" s="157" customFormat="1" customHeight="1"/>
    <row r="1102" s="157" customFormat="1" customHeight="1"/>
    <row r="1103" s="157" customFormat="1" customHeight="1"/>
    <row r="1104" s="157" customFormat="1" customHeight="1"/>
    <row r="1105" s="157" customFormat="1" customHeight="1"/>
    <row r="1106" s="157" customFormat="1" customHeight="1"/>
    <row r="1107" s="157" customFormat="1" customHeight="1"/>
    <row r="1108" s="157" customFormat="1" customHeight="1"/>
    <row r="1109" s="157" customFormat="1" customHeight="1"/>
    <row r="1110" s="157" customFormat="1" customHeight="1"/>
    <row r="1111" s="157" customFormat="1" customHeight="1"/>
    <row r="1112" s="157" customFormat="1" customHeight="1"/>
    <row r="1113" s="157" customFormat="1" customHeight="1"/>
    <row r="1114" s="157" customFormat="1" customHeight="1"/>
    <row r="1115" s="157" customFormat="1" customHeight="1"/>
    <row r="1116" s="157" customFormat="1" customHeight="1"/>
    <row r="1117" s="157" customFormat="1" customHeight="1"/>
    <row r="1118" s="157" customFormat="1" customHeight="1"/>
    <row r="1119" s="157" customFormat="1" customHeight="1"/>
    <row r="1120" s="157" customFormat="1" customHeight="1"/>
    <row r="1121" s="157" customFormat="1" customHeight="1"/>
    <row r="1122" s="157" customFormat="1" customHeight="1"/>
    <row r="1123" s="157" customFormat="1" customHeight="1"/>
    <row r="1124" s="157" customFormat="1" customHeight="1"/>
    <row r="1125" s="157" customFormat="1" customHeight="1"/>
    <row r="1126" s="157" customFormat="1" customHeight="1"/>
    <row r="1127" s="157" customFormat="1" customHeight="1"/>
    <row r="1128" s="157" customFormat="1" customHeight="1"/>
    <row r="1129" s="157" customFormat="1" customHeight="1"/>
    <row r="1130" s="157" customFormat="1" customHeight="1"/>
    <row r="1131" s="157" customFormat="1" customHeight="1"/>
    <row r="1132" s="157" customFormat="1" customHeight="1"/>
    <row r="1133" s="157" customFormat="1" customHeight="1"/>
    <row r="1134" s="157" customFormat="1" customHeight="1"/>
    <row r="1135" s="157" customFormat="1" customHeight="1"/>
    <row r="1136" s="157" customFormat="1" customHeight="1"/>
    <row r="1137" s="157" customFormat="1" customHeight="1"/>
    <row r="1138" s="157" customFormat="1" customHeight="1"/>
    <row r="1139" s="157" customFormat="1" customHeight="1"/>
    <row r="1140" s="157" customFormat="1" customHeight="1"/>
    <row r="1141" s="157" customFormat="1" customHeight="1"/>
    <row r="1142" s="157" customFormat="1" customHeight="1"/>
    <row r="1143" s="157" customFormat="1" customHeight="1"/>
    <row r="1144" s="157" customFormat="1" customHeight="1"/>
    <row r="1145" s="157" customFormat="1" customHeight="1"/>
    <row r="1146" s="157" customFormat="1" customHeight="1"/>
    <row r="1147" s="157" customFormat="1" customHeight="1"/>
    <row r="1148" s="157" customFormat="1" customHeight="1"/>
    <row r="1149" s="157" customFormat="1" customHeight="1"/>
    <row r="1150" s="157" customFormat="1" customHeight="1"/>
    <row r="1151" s="157" customFormat="1" customHeight="1"/>
    <row r="1152" s="157" customFormat="1" customHeight="1"/>
    <row r="1153" s="157" customFormat="1" customHeight="1"/>
    <row r="1154" s="157" customFormat="1" customHeight="1"/>
    <row r="1155" s="157" customFormat="1" customHeight="1"/>
    <row r="1156" s="157" customFormat="1" customHeight="1"/>
    <row r="1157" s="157" customFormat="1" customHeight="1"/>
    <row r="1158" s="157" customFormat="1" customHeight="1"/>
    <row r="1159" s="157" customFormat="1" customHeight="1"/>
    <row r="1160" s="157" customFormat="1" customHeight="1"/>
    <row r="1161" s="157" customFormat="1" customHeight="1"/>
    <row r="1162" s="157" customFormat="1" customHeight="1"/>
    <row r="1163" s="157" customFormat="1" customHeight="1"/>
    <row r="1164" s="157" customFormat="1" customHeight="1"/>
    <row r="1165" s="157" customFormat="1" customHeight="1"/>
    <row r="1166" s="157" customFormat="1" customHeight="1"/>
    <row r="1167" s="157" customFormat="1" customHeight="1"/>
    <row r="1168" s="157" customFormat="1" customHeight="1"/>
    <row r="1169" s="157" customFormat="1" customHeight="1"/>
    <row r="1170" s="157" customFormat="1" customHeight="1"/>
    <row r="1171" s="157" customFormat="1" customHeight="1"/>
    <row r="1172" s="157" customFormat="1" customHeight="1"/>
    <row r="1173" s="157" customFormat="1" customHeight="1"/>
    <row r="1174" s="157" customFormat="1" customHeight="1"/>
    <row r="1175" s="157" customFormat="1" customHeight="1"/>
    <row r="1176" s="157" customFormat="1" customHeight="1"/>
    <row r="1177" s="157" customFormat="1" customHeight="1"/>
    <row r="1178" s="157" customFormat="1" customHeight="1"/>
    <row r="1179" s="157" customFormat="1" customHeight="1"/>
    <row r="1180" s="157" customFormat="1" customHeight="1"/>
    <row r="1181" s="157" customFormat="1" customHeight="1"/>
    <row r="1182" s="157" customFormat="1" customHeight="1"/>
    <row r="1183" s="157" customFormat="1" customHeight="1"/>
    <row r="1184" s="157" customFormat="1" customHeight="1"/>
    <row r="1185" s="157" customFormat="1" customHeight="1"/>
    <row r="1186" s="157" customFormat="1" customHeight="1"/>
    <row r="1187" s="157" customFormat="1" customHeight="1"/>
    <row r="1188" s="157" customFormat="1" customHeight="1"/>
    <row r="1189" s="157" customFormat="1" customHeight="1"/>
    <row r="1190" s="157" customFormat="1" customHeight="1"/>
    <row r="1191" s="157" customFormat="1" customHeight="1"/>
    <row r="1192" s="157" customFormat="1" customHeight="1"/>
    <row r="1193" s="157" customFormat="1" customHeight="1"/>
    <row r="1194" s="157" customFormat="1" customHeight="1"/>
    <row r="1195" s="157" customFormat="1" customHeight="1"/>
    <row r="1196" s="157" customFormat="1" customHeight="1"/>
    <row r="1197" s="157" customFormat="1" customHeight="1"/>
    <row r="1198" s="157" customFormat="1" customHeight="1"/>
    <row r="1199" s="157" customFormat="1" customHeight="1"/>
    <row r="1200" s="157" customFormat="1" customHeight="1"/>
    <row r="1201" s="157" customFormat="1" customHeight="1"/>
    <row r="1202" s="157" customFormat="1" customHeight="1"/>
    <row r="1203" s="157" customFormat="1" customHeight="1"/>
    <row r="1204" s="157" customFormat="1" customHeight="1"/>
    <row r="1205" s="157" customFormat="1" customHeight="1"/>
    <row r="1206" s="157" customFormat="1" customHeight="1"/>
    <row r="1207" s="157" customFormat="1" customHeight="1"/>
    <row r="1208" s="157" customFormat="1" customHeight="1"/>
    <row r="1209" s="157" customFormat="1" customHeight="1"/>
    <row r="1210" s="157" customFormat="1" customHeight="1"/>
    <row r="1211" s="157" customFormat="1" customHeight="1"/>
    <row r="1212" s="157" customFormat="1" customHeight="1"/>
    <row r="1213" s="157" customFormat="1" customHeight="1"/>
    <row r="1214" s="157" customFormat="1" customHeight="1"/>
    <row r="1215" s="157" customFormat="1" customHeight="1"/>
    <row r="1216" s="157" customFormat="1" customHeight="1"/>
    <row r="1217" s="157" customFormat="1" customHeight="1"/>
    <row r="1218" s="157" customFormat="1" customHeight="1"/>
    <row r="1219" s="157" customFormat="1" customHeight="1"/>
    <row r="1220" s="157" customFormat="1" customHeight="1"/>
    <row r="1221" s="157" customFormat="1" customHeight="1"/>
    <row r="1222" s="157" customFormat="1" customHeight="1"/>
    <row r="1223" s="157" customFormat="1" customHeight="1"/>
    <row r="1224" s="157" customFormat="1" customHeight="1"/>
    <row r="1225" s="157" customFormat="1" customHeight="1"/>
    <row r="1226" s="157" customFormat="1" customHeight="1"/>
    <row r="1227" s="157" customFormat="1" customHeight="1"/>
    <row r="1228" s="157" customFormat="1" customHeight="1"/>
    <row r="1229" s="157" customFormat="1" customHeight="1"/>
    <row r="1230" s="157" customFormat="1" customHeight="1"/>
    <row r="1231" s="157" customFormat="1" customHeight="1"/>
    <row r="1232" s="157" customFormat="1" customHeight="1"/>
    <row r="1233" s="157" customFormat="1" customHeight="1"/>
    <row r="1234" s="157" customFormat="1" customHeight="1"/>
    <row r="1235" s="157" customFormat="1" customHeight="1"/>
    <row r="1236" s="157" customFormat="1" customHeight="1"/>
    <row r="1237" s="157" customFormat="1" customHeight="1"/>
    <row r="1238" s="157" customFormat="1" customHeight="1"/>
    <row r="1239" s="157" customFormat="1" customHeight="1"/>
    <row r="1240" s="157" customFormat="1" customHeight="1"/>
    <row r="1241" s="157" customFormat="1" customHeight="1"/>
    <row r="1242" s="157" customFormat="1" customHeight="1"/>
    <row r="1243" s="157" customFormat="1" customHeight="1"/>
    <row r="1244" s="157" customFormat="1" customHeight="1"/>
    <row r="1245" s="157" customFormat="1" customHeight="1"/>
    <row r="1246" s="157" customFormat="1" customHeight="1"/>
    <row r="1247" s="157" customFormat="1" customHeight="1"/>
    <row r="1248" s="157" customFormat="1" customHeight="1"/>
    <row r="1249" s="157" customFormat="1" customHeight="1"/>
    <row r="1250" s="157" customFormat="1" customHeight="1"/>
    <row r="1251" s="157" customFormat="1" customHeight="1"/>
    <row r="1252" s="157" customFormat="1" customHeight="1"/>
    <row r="1253" s="157" customFormat="1" customHeight="1"/>
    <row r="1254" s="157" customFormat="1" customHeight="1"/>
    <row r="1255" s="157" customFormat="1" customHeight="1"/>
    <row r="1256" s="157" customFormat="1" customHeight="1"/>
    <row r="1257" s="157" customFormat="1" customHeight="1"/>
    <row r="1258" s="157" customFormat="1" customHeight="1"/>
    <row r="1259" s="157" customFormat="1" customHeight="1"/>
    <row r="1260" s="157" customFormat="1" customHeight="1"/>
    <row r="1261" s="157" customFormat="1" customHeight="1"/>
    <row r="1262" s="157" customFormat="1" customHeight="1"/>
    <row r="1263" s="157" customFormat="1" customHeight="1"/>
    <row r="1264" s="157" customFormat="1" customHeight="1"/>
    <row r="1265" s="157" customFormat="1" customHeight="1"/>
    <row r="1266" s="157" customFormat="1" customHeight="1"/>
    <row r="1267" s="157" customFormat="1" customHeight="1"/>
    <row r="1268" s="157" customFormat="1" customHeight="1"/>
    <row r="1269" s="157" customFormat="1" customHeight="1"/>
    <row r="1270" s="157" customFormat="1" customHeight="1"/>
    <row r="1271" s="157" customFormat="1" customHeight="1"/>
    <row r="1272" s="157" customFormat="1" customHeight="1"/>
    <row r="1273" s="157" customFormat="1" customHeight="1"/>
    <row r="1274" s="157" customFormat="1" customHeight="1"/>
    <row r="1275" s="157" customFormat="1" customHeight="1"/>
    <row r="1276" s="157" customFormat="1" customHeight="1"/>
    <row r="1277" s="157" customFormat="1" customHeight="1"/>
    <row r="1278" s="157" customFormat="1" customHeight="1"/>
    <row r="1279" s="157" customFormat="1" customHeight="1"/>
    <row r="1280" s="157" customFormat="1" customHeight="1"/>
    <row r="1281" s="157" customFormat="1" customHeight="1"/>
    <row r="1282" s="157" customFormat="1" customHeight="1"/>
    <row r="1283" s="157" customFormat="1" customHeight="1"/>
    <row r="1284" s="157" customFormat="1" customHeight="1"/>
    <row r="1285" s="157" customFormat="1" customHeight="1"/>
    <row r="1286" s="157" customFormat="1" customHeight="1"/>
    <row r="1287" s="157" customFormat="1" customHeight="1"/>
    <row r="1288" s="157" customFormat="1" customHeight="1"/>
    <row r="1289" s="157" customFormat="1" customHeight="1"/>
    <row r="1290" s="157" customFormat="1" customHeight="1"/>
    <row r="1291" s="157" customFormat="1" customHeight="1"/>
    <row r="1292" s="157" customFormat="1" customHeight="1"/>
    <row r="1293" s="157" customFormat="1" customHeight="1"/>
    <row r="1294" s="157" customFormat="1" customHeight="1"/>
    <row r="1295" s="157" customFormat="1" customHeight="1"/>
    <row r="1296" s="157" customFormat="1" customHeight="1"/>
    <row r="1297" s="157" customFormat="1" customHeight="1"/>
    <row r="1298" s="157" customFormat="1" customHeight="1"/>
    <row r="1299" s="157" customFormat="1" customHeight="1"/>
    <row r="1300" s="157" customFormat="1" customHeight="1"/>
    <row r="1301" s="157" customFormat="1" customHeight="1"/>
    <row r="1302" s="157" customFormat="1" customHeight="1"/>
    <row r="1303" s="157" customFormat="1" customHeight="1"/>
    <row r="1304" s="157" customFormat="1" customHeight="1"/>
    <row r="1305" s="157" customFormat="1" customHeight="1"/>
    <row r="1306" s="157" customFormat="1" customHeight="1"/>
    <row r="1307" s="157" customFormat="1" customHeight="1"/>
    <row r="1308" s="157" customFormat="1" customHeight="1"/>
    <row r="1309" s="157" customFormat="1" customHeight="1"/>
    <row r="1310" s="157" customFormat="1" customHeight="1"/>
    <row r="1311" s="157" customFormat="1" customHeight="1"/>
    <row r="1312" s="157" customFormat="1" customHeight="1"/>
    <row r="1313" s="157" customFormat="1" customHeight="1"/>
    <row r="1314" s="157" customFormat="1" customHeight="1"/>
    <row r="1315" s="157" customFormat="1" customHeight="1"/>
    <row r="1316" s="157" customFormat="1" customHeight="1"/>
    <row r="1317" s="157" customFormat="1" customHeight="1"/>
    <row r="1318" s="157" customFormat="1" customHeight="1"/>
    <row r="1319" s="157" customFormat="1" customHeight="1"/>
    <row r="1320" s="157" customFormat="1" customHeight="1"/>
    <row r="1321" s="157" customFormat="1" customHeight="1"/>
    <row r="1322" s="157" customFormat="1" customHeight="1"/>
    <row r="1323" s="157" customFormat="1" customHeight="1"/>
    <row r="1324" s="157" customFormat="1" customHeight="1"/>
    <row r="1325" s="157" customFormat="1" customHeight="1"/>
    <row r="1326" s="157" customFormat="1" customHeight="1"/>
    <row r="1327" s="157" customFormat="1" customHeight="1"/>
    <row r="1328" s="157" customFormat="1" customHeight="1"/>
    <row r="1329" s="157" customFormat="1" customHeight="1"/>
    <row r="1330" s="157" customFormat="1" customHeight="1"/>
    <row r="1331" s="157" customFormat="1" customHeight="1"/>
    <row r="1332" s="157" customFormat="1" customHeight="1"/>
    <row r="1333" s="157" customFormat="1" customHeight="1"/>
    <row r="1334" s="157" customFormat="1" customHeight="1"/>
    <row r="1335" s="157" customFormat="1" customHeight="1"/>
    <row r="1336" s="157" customFormat="1" customHeight="1"/>
    <row r="1337" s="157" customFormat="1" customHeight="1"/>
    <row r="1338" s="157" customFormat="1" customHeight="1"/>
    <row r="1339" s="157" customFormat="1" customHeight="1"/>
    <row r="1340" s="157" customFormat="1" customHeight="1"/>
    <row r="1341" s="157" customFormat="1" customHeight="1"/>
    <row r="1342" s="157" customFormat="1" customHeight="1"/>
    <row r="1343" s="157" customFormat="1" customHeight="1"/>
    <row r="1344" s="157" customFormat="1" customHeight="1"/>
    <row r="1345" s="157" customFormat="1" customHeight="1"/>
    <row r="1346" s="157" customFormat="1" customHeight="1"/>
    <row r="1347" s="157" customFormat="1" customHeight="1"/>
    <row r="1348" s="157" customFormat="1" customHeight="1"/>
    <row r="1349" s="157" customFormat="1" customHeight="1"/>
    <row r="1350" s="157" customFormat="1" customHeight="1"/>
    <row r="1351" s="157" customFormat="1" customHeight="1"/>
    <row r="1352" s="157" customFormat="1" customHeight="1"/>
    <row r="1353" s="157" customFormat="1" customHeight="1"/>
    <row r="1354" s="157" customFormat="1" customHeight="1"/>
    <row r="1355" s="157" customFormat="1" customHeight="1"/>
    <row r="1356" s="157" customFormat="1" customHeight="1"/>
    <row r="1357" s="157" customFormat="1" customHeight="1"/>
    <row r="1358" s="157" customFormat="1" customHeight="1"/>
    <row r="1359" s="157" customFormat="1" customHeight="1"/>
    <row r="1360" s="157" customFormat="1" customHeight="1"/>
    <row r="1361" s="157" customFormat="1" customHeight="1"/>
    <row r="1362" s="157" customFormat="1" customHeight="1"/>
    <row r="1363" s="157" customFormat="1" customHeight="1"/>
    <row r="1364" s="157" customFormat="1" customHeight="1"/>
    <row r="1365" s="157" customFormat="1" customHeight="1"/>
    <row r="1366" s="157" customFormat="1" customHeight="1"/>
    <row r="1367" s="157" customFormat="1" customHeight="1"/>
    <row r="1368" s="157" customFormat="1" customHeight="1"/>
    <row r="1369" s="157" customFormat="1" customHeight="1"/>
    <row r="1370" s="157" customFormat="1" customHeight="1"/>
    <row r="1371" s="157" customFormat="1" customHeight="1"/>
    <row r="1372" s="157" customFormat="1" customHeight="1"/>
    <row r="1373" s="157" customFormat="1" customHeight="1"/>
    <row r="1374" s="157" customFormat="1" customHeight="1"/>
    <row r="1375" s="157" customFormat="1" customHeight="1"/>
    <row r="1376" s="157" customFormat="1" customHeight="1"/>
    <row r="1377" s="157" customFormat="1" customHeight="1"/>
    <row r="1378" s="157" customFormat="1" customHeight="1"/>
    <row r="1379" s="157" customFormat="1" customHeight="1"/>
    <row r="1380" s="157" customFormat="1" customHeight="1"/>
    <row r="1381" s="157" customFormat="1" customHeight="1"/>
    <row r="1382" s="157" customFormat="1" customHeight="1"/>
    <row r="1383" s="157" customFormat="1" customHeight="1"/>
    <row r="1384" s="157" customFormat="1" customHeight="1"/>
    <row r="1385" s="157" customFormat="1" customHeight="1"/>
    <row r="1386" s="157" customFormat="1" customHeight="1"/>
    <row r="1387" s="157" customFormat="1" customHeight="1"/>
    <row r="1388" s="157" customFormat="1" customHeight="1"/>
    <row r="1389" s="157" customFormat="1" customHeight="1"/>
    <row r="1390" s="157" customFormat="1" customHeight="1"/>
    <row r="1391" s="157" customFormat="1" customHeight="1"/>
    <row r="1392" s="157" customFormat="1" customHeight="1"/>
    <row r="1393" s="157" customFormat="1" customHeight="1"/>
    <row r="1394" s="157" customFormat="1" customHeight="1"/>
    <row r="1395" s="157" customFormat="1" customHeight="1"/>
    <row r="1396" s="157" customFormat="1" customHeight="1"/>
    <row r="1397" s="157" customFormat="1" customHeight="1"/>
    <row r="1398" s="157" customFormat="1" customHeight="1"/>
    <row r="1399" s="157" customFormat="1" customHeight="1"/>
    <row r="1400" s="157" customFormat="1" customHeight="1"/>
    <row r="1401" s="157" customFormat="1" customHeight="1"/>
    <row r="1402" s="157" customFormat="1" customHeight="1"/>
    <row r="1403" s="157" customFormat="1" customHeight="1"/>
    <row r="1404" s="157" customFormat="1" customHeight="1"/>
    <row r="1405" s="157" customFormat="1" customHeight="1"/>
    <row r="1406" s="157" customFormat="1" customHeight="1"/>
    <row r="1407" s="157" customFormat="1" customHeight="1"/>
    <row r="1408" s="157" customFormat="1" customHeight="1"/>
    <row r="1409" s="157" customFormat="1" customHeight="1"/>
    <row r="1410" s="157" customFormat="1" customHeight="1"/>
    <row r="1411" s="157" customFormat="1" customHeight="1"/>
    <row r="1412" s="157" customFormat="1" customHeight="1"/>
    <row r="1413" s="157" customFormat="1" customHeight="1"/>
    <row r="1414" s="157" customFormat="1" customHeight="1"/>
    <row r="1415" s="157" customFormat="1" customHeight="1"/>
    <row r="1416" s="157" customFormat="1" customHeight="1"/>
    <row r="1417" s="157" customFormat="1" customHeight="1"/>
    <row r="1418" s="157" customFormat="1" customHeight="1"/>
    <row r="1419" s="157" customFormat="1" customHeight="1"/>
    <row r="1420" s="157" customFormat="1" customHeight="1"/>
    <row r="1421" s="157" customFormat="1" customHeight="1"/>
    <row r="1422" s="157" customFormat="1" customHeight="1"/>
    <row r="1423" s="157" customFormat="1" customHeight="1"/>
    <row r="1424" s="157" customFormat="1" customHeight="1"/>
    <row r="1425" s="157" customFormat="1" customHeight="1"/>
    <row r="1426" s="157" customFormat="1" customHeight="1"/>
    <row r="1427" s="157" customFormat="1" customHeight="1"/>
    <row r="1428" s="157" customFormat="1" customHeight="1"/>
    <row r="1429" s="157" customFormat="1" customHeight="1"/>
    <row r="1430" s="157" customFormat="1" customHeight="1"/>
    <row r="1431" s="157" customFormat="1" customHeight="1"/>
    <row r="1432" s="157" customFormat="1" customHeight="1"/>
    <row r="1433" s="157" customFormat="1" customHeight="1"/>
    <row r="1434" s="157" customFormat="1" customHeight="1"/>
    <row r="1435" s="157" customFormat="1" customHeight="1"/>
    <row r="1436" s="157" customFormat="1" customHeight="1"/>
    <row r="1437" s="157" customFormat="1" customHeight="1"/>
    <row r="1438" s="157" customFormat="1" customHeight="1"/>
    <row r="1439" s="157" customFormat="1" customHeight="1"/>
    <row r="1440" s="157" customFormat="1" customHeight="1"/>
    <row r="1441" s="157" customFormat="1" customHeight="1"/>
    <row r="1442" s="157" customFormat="1" customHeight="1"/>
    <row r="1443" s="157" customFormat="1" customHeight="1"/>
    <row r="1444" s="157" customFormat="1" customHeight="1"/>
    <row r="1445" s="157" customFormat="1" customHeight="1"/>
    <row r="1446" s="157" customFormat="1" customHeight="1"/>
    <row r="1447" s="157" customFormat="1" customHeight="1"/>
    <row r="1448" s="157" customFormat="1" customHeight="1"/>
    <row r="1449" s="157" customFormat="1" customHeight="1"/>
    <row r="1450" s="157" customFormat="1" customHeight="1"/>
    <row r="1451" s="157" customFormat="1" customHeight="1"/>
    <row r="1452" s="157" customFormat="1" customHeight="1"/>
    <row r="1453" s="157" customFormat="1" customHeight="1"/>
    <row r="1454" s="157" customFormat="1" customHeight="1"/>
    <row r="1455" s="157" customFormat="1" customHeight="1"/>
    <row r="1456" s="157" customFormat="1" customHeight="1"/>
    <row r="1457" s="157" customFormat="1" customHeight="1"/>
    <row r="1458" s="157" customFormat="1" customHeight="1"/>
    <row r="1459" s="157" customFormat="1" customHeight="1"/>
    <row r="1460" s="157" customFormat="1" customHeight="1"/>
    <row r="1461" s="157" customFormat="1" customHeight="1"/>
    <row r="1462" s="157" customFormat="1" customHeight="1"/>
    <row r="1463" s="157" customFormat="1" customHeight="1"/>
    <row r="1464" s="157" customFormat="1" customHeight="1"/>
    <row r="1465" s="157" customFormat="1" customHeight="1"/>
    <row r="1466" s="157" customFormat="1" customHeight="1"/>
    <row r="1467" s="157" customFormat="1" customHeight="1"/>
    <row r="1468" s="157" customFormat="1" customHeight="1"/>
    <row r="1469" s="157" customFormat="1" customHeight="1"/>
    <row r="1470" s="157" customFormat="1" customHeight="1"/>
    <row r="1471" s="157" customFormat="1" customHeight="1"/>
    <row r="1472" s="157" customFormat="1" customHeight="1"/>
    <row r="1473" s="157" customFormat="1" customHeight="1"/>
    <row r="1474" s="157" customFormat="1" customHeight="1"/>
    <row r="1475" s="157" customFormat="1" customHeight="1"/>
    <row r="1476" s="157" customFormat="1" customHeight="1"/>
    <row r="1477" s="157" customFormat="1" customHeight="1"/>
    <row r="1478" s="157" customFormat="1" customHeight="1"/>
    <row r="1479" s="157" customFormat="1" customHeight="1"/>
    <row r="1480" s="157" customFormat="1" customHeight="1"/>
    <row r="1481" s="157" customFormat="1" customHeight="1"/>
    <row r="1482" s="157" customFormat="1" customHeight="1"/>
    <row r="1483" s="157" customFormat="1" customHeight="1"/>
    <row r="1484" s="157" customFormat="1" customHeight="1"/>
    <row r="1485" s="157" customFormat="1" customHeight="1"/>
    <row r="1486" s="157" customFormat="1" customHeight="1"/>
    <row r="1487" s="157" customFormat="1" customHeight="1"/>
    <row r="1488" s="157" customFormat="1" customHeight="1"/>
    <row r="1489" s="157" customFormat="1" customHeight="1"/>
    <row r="1490" s="157" customFormat="1" customHeight="1"/>
    <row r="1491" s="157" customFormat="1" customHeight="1"/>
    <row r="1492" s="157" customFormat="1" customHeight="1"/>
    <row r="1493" s="157" customFormat="1" customHeight="1"/>
    <row r="1494" s="157" customFormat="1" customHeight="1"/>
    <row r="1495" s="157" customFormat="1" customHeight="1"/>
    <row r="1496" s="157" customFormat="1" customHeight="1"/>
    <row r="1497" s="157" customFormat="1" customHeight="1"/>
    <row r="1498" s="157" customFormat="1" customHeight="1"/>
    <row r="1499" s="157" customFormat="1" customHeight="1"/>
    <row r="1500" s="157" customFormat="1" customHeight="1"/>
    <row r="1501" s="157" customFormat="1" customHeight="1"/>
    <row r="1502" s="157" customFormat="1" customHeight="1"/>
    <row r="1503" s="157" customFormat="1" customHeight="1"/>
    <row r="1504" s="157" customFormat="1" customHeight="1"/>
    <row r="1505" s="157" customFormat="1" customHeight="1"/>
    <row r="1506" s="157" customFormat="1" customHeight="1"/>
    <row r="1507" s="157" customFormat="1" customHeight="1"/>
    <row r="1508" s="157" customFormat="1" customHeight="1"/>
    <row r="1509" s="157" customFormat="1" customHeight="1"/>
    <row r="1510" s="157" customFormat="1" customHeight="1"/>
    <row r="1511" s="157" customFormat="1" customHeight="1"/>
    <row r="1512" s="157" customFormat="1" customHeight="1"/>
    <row r="1513" s="157" customFormat="1" customHeight="1"/>
    <row r="1514" s="157" customFormat="1" customHeight="1"/>
    <row r="1515" s="157" customFormat="1" customHeight="1"/>
    <row r="1516" s="157" customFormat="1" customHeight="1"/>
    <row r="1517" s="157" customFormat="1" customHeight="1"/>
    <row r="1518" s="157" customFormat="1" customHeight="1"/>
    <row r="1519" s="157" customFormat="1" customHeight="1"/>
    <row r="1520" s="157" customFormat="1" customHeight="1"/>
    <row r="1521" s="157" customFormat="1" customHeight="1"/>
    <row r="1522" s="157" customFormat="1" customHeight="1"/>
    <row r="1523" s="157" customFormat="1" customHeight="1"/>
    <row r="1524" s="157" customFormat="1" customHeight="1"/>
    <row r="1525" s="157" customFormat="1" customHeight="1"/>
    <row r="1526" s="157" customFormat="1" customHeight="1"/>
    <row r="1527" s="157" customFormat="1" customHeight="1"/>
    <row r="1528" s="157" customFormat="1" customHeight="1"/>
    <row r="1529" s="157" customFormat="1" customHeight="1"/>
    <row r="1530" s="157" customFormat="1" customHeight="1"/>
    <row r="1531" s="157" customFormat="1" customHeight="1"/>
    <row r="1532" s="157" customFormat="1" customHeight="1"/>
    <row r="1533" s="157" customFormat="1" customHeight="1"/>
    <row r="1534" s="157" customFormat="1" customHeight="1"/>
    <row r="1535" s="157" customFormat="1" customHeight="1"/>
    <row r="1536" s="157" customFormat="1" customHeight="1"/>
    <row r="1537" s="157" customFormat="1" customHeight="1"/>
    <row r="1538" s="157" customFormat="1" customHeight="1"/>
    <row r="1539" s="157" customFormat="1" customHeight="1"/>
    <row r="1540" s="157" customFormat="1" customHeight="1"/>
    <row r="1541" s="157" customFormat="1" customHeight="1"/>
    <row r="1542" s="157" customFormat="1" customHeight="1"/>
    <row r="1543" s="157" customFormat="1" customHeight="1"/>
    <row r="1544" s="157" customFormat="1" customHeight="1"/>
    <row r="1545" s="157" customFormat="1" customHeight="1"/>
    <row r="1546" s="157" customFormat="1" customHeight="1"/>
    <row r="1547" s="157" customFormat="1" customHeight="1"/>
    <row r="1548" s="157" customFormat="1" customHeight="1"/>
    <row r="1549" s="157" customFormat="1" customHeight="1"/>
    <row r="1550" s="157" customFormat="1" customHeight="1"/>
    <row r="1551" s="157" customFormat="1" customHeight="1"/>
    <row r="1552" s="157" customFormat="1" customHeight="1"/>
    <row r="1553" s="157" customFormat="1" customHeight="1"/>
    <row r="1554" s="157" customFormat="1" customHeight="1"/>
    <row r="1555" s="157" customFormat="1" customHeight="1"/>
    <row r="1556" s="157" customFormat="1" customHeight="1"/>
    <row r="1557" s="157" customFormat="1" customHeight="1"/>
    <row r="1558" s="157" customFormat="1" customHeight="1"/>
    <row r="1559" s="157" customFormat="1" customHeight="1"/>
    <row r="1560" s="157" customFormat="1" customHeight="1"/>
    <row r="1561" s="157" customFormat="1" customHeight="1"/>
    <row r="1562" s="157" customFormat="1" customHeight="1"/>
    <row r="1563" s="157" customFormat="1" customHeight="1"/>
    <row r="1564" s="157" customFormat="1" customHeight="1"/>
    <row r="1565" s="157" customFormat="1" customHeight="1"/>
    <row r="1566" s="157" customFormat="1" customHeight="1"/>
    <row r="1567" s="157" customFormat="1" customHeight="1"/>
    <row r="1568" s="157" customFormat="1" customHeight="1"/>
    <row r="1569" s="157" customFormat="1" customHeight="1"/>
    <row r="1570" s="157" customFormat="1" customHeight="1"/>
    <row r="1571" s="157" customFormat="1" customHeight="1"/>
    <row r="1572" s="157" customFormat="1" customHeight="1"/>
    <row r="1573" s="157" customFormat="1" customHeight="1"/>
    <row r="1574" s="157" customFormat="1" customHeight="1"/>
    <row r="1575" s="157" customFormat="1" customHeight="1"/>
    <row r="1576" s="157" customFormat="1" customHeight="1"/>
    <row r="1577" s="157" customFormat="1" customHeight="1"/>
    <row r="1578" s="157" customFormat="1" customHeight="1"/>
    <row r="1579" s="157" customFormat="1" customHeight="1"/>
    <row r="1580" s="157" customFormat="1" customHeight="1"/>
    <row r="1581" s="157" customFormat="1" customHeight="1"/>
    <row r="1582" s="157" customFormat="1" customHeight="1"/>
    <row r="1583" s="157" customFormat="1" customHeight="1"/>
    <row r="1584" s="157" customFormat="1" customHeight="1"/>
    <row r="1585" s="157" customFormat="1" customHeight="1"/>
    <row r="1586" s="157" customFormat="1" customHeight="1"/>
    <row r="1587" s="157" customFormat="1" customHeight="1"/>
    <row r="1588" s="157" customFormat="1" customHeight="1"/>
    <row r="1589" s="157" customFormat="1" customHeight="1"/>
    <row r="1590" s="157" customFormat="1" customHeight="1"/>
    <row r="1591" s="157" customFormat="1" customHeight="1"/>
    <row r="1592" s="157" customFormat="1" customHeight="1"/>
    <row r="1593" s="157" customFormat="1" customHeight="1"/>
    <row r="1594" s="157" customFormat="1" customHeight="1"/>
    <row r="1595" s="157" customFormat="1" customHeight="1"/>
    <row r="1596" s="157" customFormat="1" customHeight="1"/>
    <row r="1597" s="157" customFormat="1" customHeight="1"/>
    <row r="1598" s="157" customFormat="1" customHeight="1"/>
    <row r="1599" s="157" customFormat="1" customHeight="1"/>
    <row r="1600" s="157" customFormat="1" customHeight="1"/>
    <row r="1601" s="157" customFormat="1" customHeight="1"/>
    <row r="1602" s="157" customFormat="1" customHeight="1"/>
    <row r="1603" s="157" customFormat="1" customHeight="1"/>
    <row r="1604" s="157" customFormat="1" customHeight="1"/>
    <row r="1605" s="157" customFormat="1" customHeight="1"/>
    <row r="1606" s="157" customFormat="1" customHeight="1"/>
    <row r="1607" s="157" customFormat="1" customHeight="1"/>
    <row r="1608" s="157" customFormat="1" customHeight="1"/>
    <row r="1609" s="157" customFormat="1" customHeight="1"/>
    <row r="1610" s="157" customFormat="1" customHeight="1"/>
    <row r="1611" s="157" customFormat="1" customHeight="1"/>
    <row r="1612" s="157" customFormat="1" customHeight="1"/>
    <row r="1613" s="157" customFormat="1" customHeight="1"/>
    <row r="1614" s="157" customFormat="1" customHeight="1"/>
    <row r="1615" s="157" customFormat="1" customHeight="1"/>
    <row r="1616" s="157" customFormat="1" customHeight="1"/>
    <row r="1617" s="157" customFormat="1" customHeight="1"/>
    <row r="1618" s="157" customFormat="1" customHeight="1"/>
    <row r="1619" s="157" customFormat="1" customHeight="1"/>
    <row r="1620" s="157" customFormat="1" customHeight="1"/>
    <row r="1621" s="157" customFormat="1" customHeight="1"/>
    <row r="1622" s="157" customFormat="1" customHeight="1"/>
    <row r="1623" s="157" customFormat="1" customHeight="1"/>
    <row r="1624" s="157" customFormat="1" customHeight="1"/>
    <row r="1625" s="157" customFormat="1" customHeight="1"/>
    <row r="1626" s="157" customFormat="1" customHeight="1"/>
    <row r="1627" s="157" customFormat="1" customHeight="1"/>
    <row r="1628" s="157" customFormat="1" customHeight="1"/>
    <row r="1629" s="157" customFormat="1" customHeight="1"/>
    <row r="1630" s="157" customFormat="1" customHeight="1"/>
    <row r="1631" s="157" customFormat="1" customHeight="1"/>
    <row r="1632" s="157" customFormat="1" customHeight="1"/>
    <row r="1633" s="157" customFormat="1" customHeight="1"/>
    <row r="1634" s="157" customFormat="1" customHeight="1"/>
    <row r="1635" s="157" customFormat="1" customHeight="1"/>
    <row r="1636" s="157" customFormat="1" customHeight="1"/>
    <row r="1637" s="157" customFormat="1" customHeight="1"/>
    <row r="1638" s="157" customFormat="1" customHeight="1"/>
    <row r="1639" s="157" customFormat="1" customHeight="1"/>
    <row r="1640" s="157" customFormat="1" customHeight="1"/>
    <row r="1641" s="157" customFormat="1" customHeight="1"/>
    <row r="1642" s="157" customFormat="1" customHeight="1"/>
    <row r="1643" s="157" customFormat="1" customHeight="1"/>
    <row r="1644" s="157" customFormat="1" customHeight="1"/>
    <row r="1645" s="157" customFormat="1" customHeight="1"/>
    <row r="1646" s="157" customFormat="1" customHeight="1"/>
    <row r="1647" s="157" customFormat="1" customHeight="1"/>
    <row r="1648" s="157" customFormat="1" customHeight="1"/>
    <row r="1649" s="157" customFormat="1" customHeight="1"/>
    <row r="1650" s="157" customFormat="1" customHeight="1"/>
    <row r="1651" s="157" customFormat="1" customHeight="1"/>
    <row r="1652" s="157" customFormat="1" customHeight="1"/>
    <row r="1653" s="157" customFormat="1" customHeight="1"/>
    <row r="1654" s="157" customFormat="1" customHeight="1"/>
    <row r="1655" s="157" customFormat="1" customHeight="1"/>
    <row r="1656" s="157" customFormat="1" customHeight="1"/>
    <row r="1657" s="157" customFormat="1" customHeight="1"/>
    <row r="1658" s="157" customFormat="1" customHeight="1"/>
    <row r="1659" s="157" customFormat="1" customHeight="1"/>
    <row r="1660" s="157" customFormat="1" customHeight="1"/>
    <row r="1661" s="157" customFormat="1" customHeight="1"/>
    <row r="1662" s="157" customFormat="1" customHeight="1"/>
    <row r="1663" s="157" customFormat="1" customHeight="1"/>
    <row r="1664" s="157" customFormat="1" customHeight="1"/>
    <row r="1665" s="157" customFormat="1" customHeight="1"/>
    <row r="1666" s="157" customFormat="1" customHeight="1"/>
    <row r="1667" s="157" customFormat="1" customHeight="1"/>
    <row r="1668" s="157" customFormat="1" customHeight="1"/>
    <row r="1669" s="157" customFormat="1" customHeight="1"/>
    <row r="1670" s="157" customFormat="1" customHeight="1"/>
    <row r="1671" s="157" customFormat="1" customHeight="1"/>
    <row r="1672" s="157" customFormat="1" customHeight="1"/>
    <row r="1673" s="157" customFormat="1" customHeight="1"/>
    <row r="1674" s="157" customFormat="1" customHeight="1"/>
    <row r="1675" s="157" customFormat="1" customHeight="1"/>
    <row r="1676" s="157" customFormat="1" customHeight="1"/>
    <row r="1677" s="157" customFormat="1" customHeight="1"/>
    <row r="1678" s="157" customFormat="1" customHeight="1"/>
    <row r="1679" s="157" customFormat="1" customHeight="1"/>
    <row r="1680" s="157" customFormat="1" customHeight="1"/>
    <row r="1681" s="157" customFormat="1" customHeight="1"/>
    <row r="1682" s="157" customFormat="1" customHeight="1"/>
    <row r="1683" s="157" customFormat="1" customHeight="1"/>
    <row r="1684" s="157" customFormat="1" customHeight="1"/>
    <row r="1685" s="157" customFormat="1" customHeight="1"/>
    <row r="1686" s="157" customFormat="1" customHeight="1"/>
    <row r="1687" s="157" customFormat="1" customHeight="1"/>
    <row r="1688" s="157" customFormat="1" customHeight="1"/>
    <row r="1689" s="157" customFormat="1" customHeight="1"/>
    <row r="1690" s="157" customFormat="1" customHeight="1"/>
    <row r="1691" s="157" customFormat="1" customHeight="1"/>
    <row r="1692" s="157" customFormat="1" customHeight="1"/>
    <row r="1693" s="157" customFormat="1" customHeight="1"/>
    <row r="1694" s="157" customFormat="1" customHeight="1"/>
    <row r="1695" s="157" customFormat="1" customHeight="1"/>
    <row r="1696" s="157" customFormat="1" customHeight="1"/>
    <row r="1697" s="157" customFormat="1" customHeight="1"/>
    <row r="1698" s="157" customFormat="1" customHeight="1"/>
    <row r="1699" s="157" customFormat="1" customHeight="1"/>
    <row r="1700" s="157" customFormat="1" customHeight="1"/>
    <row r="1701" s="157" customFormat="1" customHeight="1"/>
    <row r="1702" s="157" customFormat="1" customHeight="1"/>
    <row r="1703" s="157" customFormat="1" customHeight="1"/>
    <row r="1704" s="157" customFormat="1" customHeight="1"/>
    <row r="1705" s="157" customFormat="1" customHeight="1"/>
    <row r="1706" s="157" customFormat="1" customHeight="1"/>
    <row r="1707" s="157" customFormat="1" customHeight="1"/>
    <row r="1708" s="157" customFormat="1" customHeight="1"/>
    <row r="1709" s="157" customFormat="1" customHeight="1"/>
    <row r="1710" s="157" customFormat="1" customHeight="1"/>
    <row r="1711" s="157" customFormat="1" customHeight="1"/>
    <row r="1712" s="157" customFormat="1" customHeight="1"/>
    <row r="1713" s="157" customFormat="1" customHeight="1"/>
    <row r="1714" s="157" customFormat="1" customHeight="1"/>
    <row r="1715" s="157" customFormat="1" customHeight="1"/>
    <row r="1716" s="157" customFormat="1" customHeight="1"/>
    <row r="1717" s="157" customFormat="1" customHeight="1"/>
    <row r="1718" s="157" customFormat="1" customHeight="1"/>
    <row r="1719" s="157" customFormat="1" customHeight="1"/>
    <row r="1720" s="157" customFormat="1" customHeight="1"/>
    <row r="1721" s="157" customFormat="1" customHeight="1"/>
    <row r="1722" s="157" customFormat="1" customHeight="1"/>
    <row r="1723" s="157" customFormat="1" customHeight="1"/>
    <row r="1724" s="157" customFormat="1" customHeight="1"/>
    <row r="1725" s="157" customFormat="1" customHeight="1"/>
    <row r="1726" s="157" customFormat="1" customHeight="1"/>
    <row r="1727" s="157" customFormat="1" customHeight="1"/>
    <row r="1728" s="157" customFormat="1" customHeight="1"/>
    <row r="1729" s="157" customFormat="1" customHeight="1"/>
    <row r="1730" s="157" customFormat="1" customHeight="1"/>
    <row r="1731" s="157" customFormat="1" customHeight="1"/>
    <row r="1732" s="157" customFormat="1" customHeight="1"/>
    <row r="1733" s="157" customFormat="1" customHeight="1"/>
    <row r="1734" s="157" customFormat="1" customHeight="1"/>
    <row r="1735" s="157" customFormat="1" customHeight="1"/>
    <row r="1736" s="157" customFormat="1" customHeight="1"/>
    <row r="1737" s="157" customFormat="1" customHeight="1"/>
    <row r="1738" s="157" customFormat="1" customHeight="1"/>
    <row r="1739" s="157" customFormat="1" customHeight="1"/>
    <row r="1740" s="157" customFormat="1" customHeight="1"/>
    <row r="1741" s="157" customFormat="1" customHeight="1"/>
    <row r="1742" s="157" customFormat="1" customHeight="1"/>
    <row r="1743" s="157" customFormat="1" customHeight="1"/>
    <row r="1744" s="157" customFormat="1" customHeight="1"/>
    <row r="1745" s="157" customFormat="1" customHeight="1"/>
    <row r="1746" s="157" customFormat="1" customHeight="1"/>
    <row r="1747" s="157" customFormat="1" customHeight="1"/>
    <row r="1748" s="157" customFormat="1" customHeight="1"/>
    <row r="1749" s="157" customFormat="1" customHeight="1"/>
    <row r="1750" s="157" customFormat="1" customHeight="1"/>
    <row r="1751" s="157" customFormat="1" customHeight="1"/>
    <row r="1752" s="157" customFormat="1" customHeight="1"/>
    <row r="1753" s="157" customFormat="1" customHeight="1"/>
    <row r="1754" s="157" customFormat="1" customHeight="1"/>
    <row r="1755" s="157" customFormat="1" customHeight="1"/>
    <row r="1756" s="157" customFormat="1" customHeight="1"/>
    <row r="1757" s="157" customFormat="1" customHeight="1"/>
    <row r="1758" s="157" customFormat="1" customHeight="1"/>
    <row r="1759" s="157" customFormat="1" customHeight="1"/>
    <row r="1760" s="157" customFormat="1" customHeight="1"/>
    <row r="1761" s="157" customFormat="1" customHeight="1"/>
    <row r="1762" s="157" customFormat="1" customHeight="1"/>
    <row r="1763" s="157" customFormat="1" customHeight="1"/>
    <row r="1764" s="157" customFormat="1" customHeight="1"/>
    <row r="1765" s="157" customFormat="1" customHeight="1"/>
    <row r="1766" s="157" customFormat="1" customHeight="1"/>
    <row r="1767" s="157" customFormat="1" customHeight="1"/>
    <row r="1768" s="157" customFormat="1" customHeight="1"/>
    <row r="1769" s="157" customFormat="1" customHeight="1"/>
    <row r="1770" s="157" customFormat="1" customHeight="1"/>
    <row r="1771" s="157" customFormat="1" customHeight="1"/>
    <row r="1772" s="157" customFormat="1" customHeight="1"/>
    <row r="1773" s="157" customFormat="1" customHeight="1"/>
    <row r="1774" s="157" customFormat="1" customHeight="1"/>
    <row r="1775" s="157" customFormat="1" customHeight="1"/>
    <row r="1776" s="157" customFormat="1" customHeight="1"/>
    <row r="1777" s="157" customFormat="1" customHeight="1"/>
    <row r="1778" s="157" customFormat="1" customHeight="1"/>
    <row r="1779" s="157" customFormat="1" customHeight="1"/>
    <row r="1780" s="157" customFormat="1" customHeight="1"/>
    <row r="1781" s="157" customFormat="1" customHeight="1"/>
    <row r="1782" s="157" customFormat="1" customHeight="1"/>
    <row r="1783" s="157" customFormat="1" customHeight="1"/>
    <row r="1784" s="157" customFormat="1" customHeight="1"/>
    <row r="1785" s="157" customFormat="1" customHeight="1"/>
    <row r="1786" s="157" customFormat="1" customHeight="1"/>
    <row r="1787" s="157" customFormat="1" customHeight="1"/>
    <row r="1788" s="157" customFormat="1" customHeight="1"/>
    <row r="1789" s="157" customFormat="1" customHeight="1"/>
    <row r="1790" s="157" customFormat="1" customHeight="1"/>
    <row r="1791" s="157" customFormat="1" customHeight="1"/>
    <row r="1792" s="157" customFormat="1" customHeight="1"/>
    <row r="1793" s="157" customFormat="1" customHeight="1"/>
    <row r="1794" s="157" customFormat="1" customHeight="1"/>
    <row r="1795" s="157" customFormat="1" customHeight="1"/>
    <row r="1796" s="157" customFormat="1" customHeight="1"/>
    <row r="1797" s="157" customFormat="1" customHeight="1"/>
    <row r="1798" s="157" customFormat="1" customHeight="1"/>
    <row r="1799" s="157" customFormat="1" customHeight="1"/>
    <row r="1800" s="157" customFormat="1" customHeight="1"/>
    <row r="1801" s="157" customFormat="1" customHeight="1"/>
    <row r="1802" s="157" customFormat="1" customHeight="1"/>
    <row r="1803" s="157" customFormat="1" customHeight="1"/>
    <row r="1804" s="157" customFormat="1" customHeight="1"/>
    <row r="1805" s="157" customFormat="1" customHeight="1"/>
    <row r="1806" s="157" customFormat="1" customHeight="1"/>
    <row r="1807" s="157" customFormat="1" customHeight="1"/>
    <row r="1808" s="157" customFormat="1" customHeight="1"/>
    <row r="1809" s="157" customFormat="1" customHeight="1"/>
    <row r="1810" s="157" customFormat="1" customHeight="1"/>
    <row r="1811" s="157" customFormat="1" customHeight="1"/>
    <row r="1812" s="157" customFormat="1" customHeight="1"/>
    <row r="1813" s="157" customFormat="1" customHeight="1"/>
    <row r="1814" s="157" customFormat="1" customHeight="1"/>
    <row r="1815" s="157" customFormat="1" customHeight="1"/>
    <row r="1816" s="157" customFormat="1" customHeight="1"/>
    <row r="1817" s="157" customFormat="1" customHeight="1"/>
    <row r="1818" s="157" customFormat="1" customHeight="1"/>
    <row r="1819" s="157" customFormat="1" customHeight="1"/>
    <row r="1820" s="157" customFormat="1" customHeight="1"/>
    <row r="1821" s="157" customFormat="1" customHeight="1"/>
    <row r="1822" s="157" customFormat="1" customHeight="1"/>
    <row r="1823" s="157" customFormat="1" customHeight="1"/>
    <row r="1824" s="157" customFormat="1" customHeight="1"/>
    <row r="1825" s="157" customFormat="1" customHeight="1"/>
    <row r="1826" s="157" customFormat="1" customHeight="1"/>
    <row r="1827" s="157" customFormat="1" customHeight="1"/>
    <row r="1828" s="157" customFormat="1" customHeight="1"/>
    <row r="1829" s="157" customFormat="1" customHeight="1"/>
    <row r="1830" s="157" customFormat="1" customHeight="1"/>
    <row r="1831" s="157" customFormat="1" customHeight="1"/>
    <row r="1832" s="157" customFormat="1" customHeight="1"/>
    <row r="1833" s="157" customFormat="1" customHeight="1"/>
    <row r="1834" s="157" customFormat="1" customHeight="1"/>
    <row r="1835" s="157" customFormat="1" customHeight="1"/>
    <row r="1836" s="157" customFormat="1" customHeight="1"/>
    <row r="1837" s="157" customFormat="1" customHeight="1"/>
    <row r="1838" s="157" customFormat="1" customHeight="1"/>
    <row r="1839" s="157" customFormat="1" customHeight="1"/>
    <row r="1840" s="157" customFormat="1" customHeight="1"/>
    <row r="1841" s="157" customFormat="1" customHeight="1"/>
    <row r="1842" s="157" customFormat="1" customHeight="1"/>
    <row r="1843" s="157" customFormat="1" customHeight="1"/>
    <row r="1844" s="157" customFormat="1" customHeight="1"/>
    <row r="1845" s="157" customFormat="1" customHeight="1"/>
    <row r="1846" s="157" customFormat="1" customHeight="1"/>
    <row r="1847" s="157" customFormat="1" customHeight="1"/>
    <row r="1848" s="157" customFormat="1" customHeight="1"/>
    <row r="1849" s="157" customFormat="1" customHeight="1"/>
    <row r="1850" s="157" customFormat="1" customHeight="1"/>
    <row r="1851" s="157" customFormat="1" customHeight="1"/>
    <row r="1852" s="157" customFormat="1" customHeight="1"/>
    <row r="1853" s="157" customFormat="1" customHeight="1"/>
    <row r="1854" s="157" customFormat="1" customHeight="1"/>
    <row r="1855" s="157" customFormat="1" customHeight="1"/>
    <row r="1856" s="157" customFormat="1" customHeight="1"/>
    <row r="1857" s="157" customFormat="1" customHeight="1"/>
    <row r="1858" s="157" customFormat="1" customHeight="1"/>
    <row r="1859" s="157" customFormat="1" customHeight="1"/>
    <row r="1860" s="157" customFormat="1" customHeight="1"/>
    <row r="1861" s="157" customFormat="1" customHeight="1"/>
    <row r="1862" s="157" customFormat="1" customHeight="1"/>
    <row r="1863" s="157" customFormat="1" customHeight="1"/>
    <row r="1864" s="157" customFormat="1" customHeight="1"/>
    <row r="1865" s="157" customFormat="1" customHeight="1"/>
    <row r="1866" s="157" customFormat="1" customHeight="1"/>
    <row r="1867" s="157" customFormat="1" customHeight="1"/>
    <row r="1868" s="157" customFormat="1" customHeight="1"/>
    <row r="1869" s="157" customFormat="1" customHeight="1"/>
    <row r="1870" s="157" customFormat="1" customHeight="1"/>
    <row r="1871" s="157" customFormat="1" customHeight="1"/>
    <row r="1872" s="157" customFormat="1" customHeight="1"/>
    <row r="1873" s="157" customFormat="1" customHeight="1"/>
    <row r="1874" s="157" customFormat="1" customHeight="1"/>
    <row r="1875" s="157" customFormat="1" customHeight="1"/>
    <row r="1876" s="157" customFormat="1" customHeight="1"/>
    <row r="1877" s="157" customFormat="1" customHeight="1"/>
    <row r="1878" s="157" customFormat="1" customHeight="1"/>
    <row r="1879" s="157" customFormat="1" customHeight="1"/>
    <row r="1880" s="157" customFormat="1" customHeight="1"/>
    <row r="1881" s="157" customFormat="1" customHeight="1"/>
    <row r="1882" s="157" customFormat="1" customHeight="1"/>
    <row r="1883" s="157" customFormat="1" customHeight="1"/>
    <row r="1884" s="157" customFormat="1" customHeight="1"/>
    <row r="1885" s="157" customFormat="1" customHeight="1"/>
    <row r="1886" s="157" customFormat="1" customHeight="1"/>
    <row r="1887" s="157" customFormat="1" customHeight="1"/>
    <row r="1888" s="157" customFormat="1" customHeight="1"/>
    <row r="1889" s="157" customFormat="1" customHeight="1"/>
    <row r="1890" s="157" customFormat="1" customHeight="1"/>
    <row r="1891" s="157" customFormat="1" customHeight="1"/>
    <row r="1892" s="157" customFormat="1" customHeight="1"/>
    <row r="1893" s="157" customFormat="1" customHeight="1"/>
    <row r="1894" s="157" customFormat="1" customHeight="1"/>
    <row r="1895" s="157" customFormat="1" customHeight="1"/>
    <row r="1896" s="157" customFormat="1" customHeight="1"/>
    <row r="1897" s="157" customFormat="1" customHeight="1"/>
    <row r="1898" s="157" customFormat="1" customHeight="1"/>
    <row r="1899" s="157" customFormat="1" customHeight="1"/>
    <row r="1900" s="157" customFormat="1" customHeight="1"/>
    <row r="1901" s="157" customFormat="1" customHeight="1"/>
    <row r="1902" s="157" customFormat="1" customHeight="1"/>
    <row r="1903" s="157" customFormat="1" customHeight="1"/>
    <row r="1904" s="157" customFormat="1" customHeight="1"/>
    <row r="1905" s="157" customFormat="1" customHeight="1"/>
    <row r="1906" s="157" customFormat="1" customHeight="1"/>
    <row r="1907" s="157" customFormat="1" customHeight="1"/>
    <row r="1908" s="157" customFormat="1" customHeight="1"/>
    <row r="1909" s="157" customFormat="1" customHeight="1"/>
    <row r="1910" s="157" customFormat="1" customHeight="1"/>
    <row r="1911" s="157" customFormat="1" customHeight="1"/>
    <row r="1912" s="157" customFormat="1" customHeight="1"/>
    <row r="1913" s="157" customFormat="1" customHeight="1"/>
    <row r="1914" s="157" customFormat="1" customHeight="1"/>
    <row r="1915" s="157" customFormat="1" customHeight="1"/>
    <row r="1916" s="157" customFormat="1" customHeight="1"/>
    <row r="1917" s="157" customFormat="1" customHeight="1"/>
    <row r="1918" s="157" customFormat="1" customHeight="1"/>
    <row r="1919" s="157" customFormat="1" customHeight="1"/>
    <row r="1920" s="157" customFormat="1" customHeight="1"/>
    <row r="1921" s="157" customFormat="1" customHeight="1"/>
    <row r="1922" s="157" customFormat="1" customHeight="1"/>
    <row r="1923" s="157" customFormat="1" customHeight="1"/>
    <row r="1924" s="157" customFormat="1" customHeight="1"/>
    <row r="1925" s="157" customFormat="1" customHeight="1"/>
    <row r="1926" s="157" customFormat="1" customHeight="1"/>
    <row r="1927" s="157" customFormat="1" customHeight="1"/>
    <row r="1928" s="157" customFormat="1" customHeight="1"/>
    <row r="1929" s="157" customFormat="1" customHeight="1"/>
    <row r="1930" s="157" customFormat="1" customHeight="1"/>
    <row r="1931" s="157" customFormat="1" customHeight="1"/>
    <row r="1932" s="157" customFormat="1" customHeight="1"/>
    <row r="1933" s="157" customFormat="1" customHeight="1"/>
    <row r="1934" s="157" customFormat="1" customHeight="1"/>
    <row r="1935" s="157" customFormat="1" customHeight="1"/>
    <row r="1936" s="157" customFormat="1" customHeight="1"/>
    <row r="1937" s="157" customFormat="1" customHeight="1"/>
    <row r="1938" s="157" customFormat="1" customHeight="1"/>
    <row r="1939" s="157" customFormat="1" customHeight="1"/>
    <row r="1940" s="157" customFormat="1" customHeight="1"/>
    <row r="1941" s="157" customFormat="1" customHeight="1"/>
    <row r="1942" s="157" customFormat="1" customHeight="1"/>
    <row r="1943" s="157" customFormat="1" customHeight="1"/>
    <row r="1944" s="157" customFormat="1" customHeight="1"/>
    <row r="1945" s="157" customFormat="1" customHeight="1"/>
    <row r="1946" s="157" customFormat="1" customHeight="1"/>
    <row r="1947" s="157" customFormat="1" customHeight="1"/>
    <row r="1948" s="157" customFormat="1" customHeight="1"/>
    <row r="1949" s="157" customFormat="1" customHeight="1"/>
    <row r="1950" s="157" customFormat="1" customHeight="1"/>
    <row r="1951" s="157" customFormat="1" customHeight="1"/>
    <row r="1952" s="157" customFormat="1" customHeight="1"/>
    <row r="1953" s="157" customFormat="1" customHeight="1"/>
    <row r="1954" s="157" customFormat="1" customHeight="1"/>
    <row r="1955" s="157" customFormat="1" customHeight="1"/>
    <row r="1956" s="157" customFormat="1" customHeight="1"/>
    <row r="1957" s="157" customFormat="1" customHeight="1"/>
    <row r="1958" s="157" customFormat="1" customHeight="1"/>
    <row r="1959" s="157" customFormat="1" customHeight="1"/>
    <row r="1960" s="157" customFormat="1" customHeight="1"/>
    <row r="1961" s="157" customFormat="1" customHeight="1"/>
    <row r="1962" s="157" customFormat="1" customHeight="1"/>
    <row r="1963" s="157" customFormat="1" customHeight="1"/>
    <row r="1964" s="157" customFormat="1" customHeight="1"/>
    <row r="1965" s="157" customFormat="1" customHeight="1"/>
    <row r="1966" s="157" customFormat="1" customHeight="1"/>
    <row r="1967" s="157" customFormat="1" customHeight="1"/>
    <row r="1968" s="157" customFormat="1" customHeight="1"/>
    <row r="1969" s="157" customFormat="1" customHeight="1"/>
    <row r="1970" s="157" customFormat="1" customHeight="1"/>
    <row r="1971" s="157" customFormat="1" customHeight="1"/>
    <row r="1972" s="157" customFormat="1" customHeight="1"/>
    <row r="1973" s="157" customFormat="1" customHeight="1"/>
    <row r="1974" s="157" customFormat="1" customHeight="1"/>
    <row r="1975" s="157" customFormat="1" customHeight="1"/>
    <row r="1976" s="157" customFormat="1" customHeight="1"/>
    <row r="1977" s="157" customFormat="1" customHeight="1"/>
    <row r="1978" s="157" customFormat="1" customHeight="1"/>
    <row r="1979" s="157" customFormat="1" customHeight="1"/>
    <row r="1980" s="157" customFormat="1" customHeight="1"/>
    <row r="1981" s="157" customFormat="1" customHeight="1"/>
    <row r="1982" s="157" customFormat="1" customHeight="1"/>
    <row r="1983" s="157" customFormat="1" customHeight="1"/>
    <row r="1984" s="157" customFormat="1" customHeight="1"/>
    <row r="1985" s="157" customFormat="1" customHeight="1"/>
    <row r="1986" s="157" customFormat="1" customHeight="1"/>
    <row r="1987" s="157" customFormat="1" customHeight="1"/>
    <row r="1988" s="157" customFormat="1" customHeight="1"/>
    <row r="1989" s="157" customFormat="1" customHeight="1"/>
    <row r="1990" s="157" customFormat="1" customHeight="1"/>
    <row r="1991" s="157" customFormat="1" customHeight="1"/>
    <row r="1992" s="157" customFormat="1" customHeight="1"/>
    <row r="1993" s="157" customFormat="1" customHeight="1"/>
    <row r="1994" s="157" customFormat="1" customHeight="1"/>
    <row r="1995" s="157" customFormat="1" customHeight="1"/>
    <row r="1996" s="157" customFormat="1" customHeight="1"/>
    <row r="1997" s="157" customFormat="1" customHeight="1"/>
    <row r="1998" s="157" customFormat="1" customHeight="1"/>
    <row r="1999" s="157" customFormat="1" customHeight="1"/>
    <row r="2000" s="157" customFormat="1" customHeight="1"/>
    <row r="2001" s="157" customFormat="1" customHeight="1"/>
    <row r="2002" s="157" customFormat="1" customHeight="1"/>
    <row r="2003" s="157" customFormat="1" customHeight="1"/>
    <row r="2004" s="157" customFormat="1" customHeight="1"/>
    <row r="2005" s="157" customFormat="1" customHeight="1"/>
    <row r="2006" s="157" customFormat="1" customHeight="1"/>
    <row r="2007" s="157" customFormat="1" customHeight="1"/>
    <row r="2008" s="157" customFormat="1" customHeight="1"/>
    <row r="2009" s="157" customFormat="1" customHeight="1"/>
    <row r="2010" s="157" customFormat="1" customHeight="1"/>
    <row r="2011" s="157" customFormat="1" customHeight="1"/>
    <row r="2012" s="157" customFormat="1" customHeight="1"/>
    <row r="2013" s="157" customFormat="1" customHeight="1"/>
    <row r="2014" s="157" customFormat="1" customHeight="1"/>
    <row r="2015" s="157" customFormat="1" customHeight="1"/>
    <row r="2016" s="157" customFormat="1" customHeight="1"/>
    <row r="2017" s="157" customFormat="1" customHeight="1"/>
    <row r="2018" s="157" customFormat="1" customHeight="1"/>
    <row r="2019" s="157" customFormat="1" customHeight="1"/>
    <row r="2020" s="157" customFormat="1" customHeight="1"/>
    <row r="2021" s="157" customFormat="1" customHeight="1"/>
    <row r="2022" s="157" customFormat="1" customHeight="1"/>
    <row r="2023" s="157" customFormat="1" customHeight="1"/>
    <row r="2024" s="157" customFormat="1" customHeight="1"/>
    <row r="2025" s="157" customFormat="1" customHeight="1"/>
    <row r="2026" s="157" customFormat="1" customHeight="1"/>
    <row r="2027" s="157" customFormat="1" customHeight="1"/>
    <row r="2028" s="157" customFormat="1" customHeight="1"/>
    <row r="2029" s="157" customFormat="1" customHeight="1"/>
    <row r="2030" s="157" customFormat="1" customHeight="1"/>
    <row r="2031" s="157" customFormat="1" customHeight="1"/>
    <row r="2032" s="157" customFormat="1" customHeight="1"/>
    <row r="2033" s="157" customFormat="1" customHeight="1"/>
    <row r="2034" s="157" customFormat="1" customHeight="1"/>
    <row r="2035" s="157" customFormat="1" customHeight="1"/>
    <row r="2036" s="157" customFormat="1" customHeight="1"/>
    <row r="2037" s="157" customFormat="1" customHeight="1"/>
    <row r="2038" s="157" customFormat="1" customHeight="1"/>
    <row r="2039" s="157" customFormat="1" customHeight="1"/>
    <row r="2040" s="157" customFormat="1" customHeight="1"/>
    <row r="2041" s="157" customFormat="1" customHeight="1"/>
    <row r="2042" s="157" customFormat="1" customHeight="1"/>
    <row r="2043" s="157" customFormat="1" customHeight="1"/>
    <row r="2044" s="157" customFormat="1" customHeight="1"/>
    <row r="2045" s="157" customFormat="1" customHeight="1"/>
    <row r="2046" s="157" customFormat="1" customHeight="1"/>
    <row r="2047" s="157" customFormat="1" customHeight="1"/>
    <row r="2048" s="157" customFormat="1" customHeight="1"/>
    <row r="2049" s="157" customFormat="1" customHeight="1"/>
    <row r="2050" s="157" customFormat="1" customHeight="1"/>
    <row r="2051" s="157" customFormat="1" customHeight="1"/>
    <row r="2052" s="157" customFormat="1" customHeight="1"/>
    <row r="2053" s="157" customFormat="1" customHeight="1"/>
    <row r="2054" s="157" customFormat="1" customHeight="1"/>
    <row r="2055" s="157" customFormat="1" customHeight="1"/>
    <row r="2056" s="157" customFormat="1" customHeight="1"/>
    <row r="2057" s="157" customFormat="1" customHeight="1"/>
    <row r="2058" s="157" customFormat="1" customHeight="1"/>
    <row r="2059" s="157" customFormat="1" customHeight="1"/>
    <row r="2060" s="157" customFormat="1" customHeight="1"/>
    <row r="2061" s="157" customFormat="1" customHeight="1"/>
    <row r="2062" s="157" customFormat="1" customHeight="1"/>
    <row r="2063" s="157" customFormat="1" customHeight="1"/>
    <row r="2064" s="157" customFormat="1" customHeight="1"/>
    <row r="2065" s="157" customFormat="1" customHeight="1"/>
    <row r="2066" s="157" customFormat="1" customHeight="1"/>
    <row r="2067" s="157" customFormat="1" customHeight="1"/>
    <row r="2068" s="157" customFormat="1" customHeight="1"/>
    <row r="2069" s="157" customFormat="1" customHeight="1"/>
    <row r="2070" s="157" customFormat="1" customHeight="1"/>
    <row r="2071" s="157" customFormat="1" customHeight="1"/>
    <row r="2072" s="157" customFormat="1" customHeight="1"/>
    <row r="2073" s="157" customFormat="1" customHeight="1"/>
    <row r="2074" s="157" customFormat="1" customHeight="1"/>
    <row r="2075" s="157" customFormat="1" customHeight="1"/>
    <row r="2076" s="157" customFormat="1" customHeight="1"/>
    <row r="2077" s="157" customFormat="1" customHeight="1"/>
    <row r="2078" s="157" customFormat="1" customHeight="1"/>
    <row r="2079" s="157" customFormat="1" customHeight="1"/>
    <row r="2080" s="157" customFormat="1" customHeight="1"/>
    <row r="2081" s="157" customFormat="1" customHeight="1"/>
    <row r="2082" s="157" customFormat="1" customHeight="1"/>
    <row r="2083" s="157" customFormat="1" customHeight="1"/>
    <row r="2084" s="157" customFormat="1" customHeight="1"/>
    <row r="2085" s="157" customFormat="1" customHeight="1"/>
    <row r="2086" s="157" customFormat="1" customHeight="1"/>
    <row r="2087" s="157" customFormat="1" customHeight="1"/>
    <row r="2088" s="157" customFormat="1" customHeight="1"/>
    <row r="2089" s="157" customFormat="1" customHeight="1"/>
    <row r="2090" s="157" customFormat="1" customHeight="1"/>
    <row r="2091" s="157" customFormat="1" customHeight="1"/>
    <row r="2092" s="157" customFormat="1" customHeight="1"/>
    <row r="2093" s="157" customFormat="1" customHeight="1"/>
    <row r="2094" s="157" customFormat="1" customHeight="1"/>
    <row r="2095" s="157" customFormat="1" customHeight="1"/>
    <row r="2096" s="157" customFormat="1" customHeight="1"/>
    <row r="2097" s="157" customFormat="1" customHeight="1"/>
    <row r="2098" s="157" customFormat="1" customHeight="1"/>
    <row r="2099" s="157" customFormat="1" customHeight="1"/>
    <row r="2100" s="157" customFormat="1" customHeight="1"/>
    <row r="2101" s="157" customFormat="1" customHeight="1"/>
    <row r="2102" s="157" customFormat="1" customHeight="1"/>
    <row r="2103" s="157" customFormat="1" customHeight="1"/>
    <row r="2104" s="157" customFormat="1" customHeight="1"/>
    <row r="2105" s="157" customFormat="1" customHeight="1"/>
    <row r="2106" s="157" customFormat="1" customHeight="1"/>
    <row r="2107" s="157" customFormat="1" customHeight="1"/>
    <row r="2108" s="157" customFormat="1" customHeight="1"/>
    <row r="2109" s="157" customFormat="1" customHeight="1"/>
    <row r="2110" s="157" customFormat="1" customHeight="1"/>
    <row r="2111" s="157" customFormat="1" customHeight="1"/>
    <row r="2112" s="157" customFormat="1" customHeight="1"/>
    <row r="2113" s="157" customFormat="1" customHeight="1"/>
    <row r="2114" s="157" customFormat="1" customHeight="1"/>
    <row r="2115" s="157" customFormat="1" customHeight="1"/>
    <row r="2116" s="157" customFormat="1" customHeight="1"/>
    <row r="2117" s="157" customFormat="1" customHeight="1"/>
    <row r="2118" s="157" customFormat="1" customHeight="1"/>
    <row r="2119" s="157" customFormat="1" customHeight="1"/>
    <row r="2120" s="157" customFormat="1" customHeight="1"/>
    <row r="2121" s="157" customFormat="1" customHeight="1"/>
    <row r="2122" s="157" customFormat="1" customHeight="1"/>
    <row r="2123" s="157" customFormat="1" customHeight="1"/>
    <row r="2124" s="157" customFormat="1" customHeight="1"/>
    <row r="2125" s="157" customFormat="1" customHeight="1"/>
    <row r="2126" s="157" customFormat="1" customHeight="1"/>
    <row r="2127" s="157" customFormat="1" customHeight="1"/>
    <row r="2128" s="157" customFormat="1" customHeight="1"/>
    <row r="2129" s="157" customFormat="1" customHeight="1"/>
    <row r="2130" s="157" customFormat="1" customHeight="1"/>
    <row r="2131" s="157" customFormat="1" customHeight="1"/>
    <row r="2132" s="157" customFormat="1" customHeight="1"/>
    <row r="2133" s="157" customFormat="1" customHeight="1"/>
    <row r="2134" s="157" customFormat="1" customHeight="1"/>
    <row r="2135" s="157" customFormat="1" customHeight="1"/>
    <row r="2136" s="157" customFormat="1" customHeight="1"/>
    <row r="2137" s="157" customFormat="1" customHeight="1"/>
    <row r="2138" s="157" customFormat="1" customHeight="1"/>
    <row r="2139" s="157" customFormat="1" customHeight="1"/>
    <row r="2140" s="157" customFormat="1" customHeight="1"/>
    <row r="2141" s="157" customFormat="1" customHeight="1"/>
    <row r="2142" s="157" customFormat="1" customHeight="1"/>
    <row r="2143" s="157" customFormat="1" customHeight="1"/>
    <row r="2144" s="157" customFormat="1" customHeight="1"/>
    <row r="2145" s="157" customFormat="1" customHeight="1"/>
    <row r="2146" s="157" customFormat="1" customHeight="1"/>
    <row r="2147" s="157" customFormat="1" customHeight="1"/>
    <row r="2148" s="157" customFormat="1" customHeight="1"/>
    <row r="2149" s="157" customFormat="1" customHeight="1"/>
    <row r="2150" s="157" customFormat="1" customHeight="1"/>
    <row r="2151" s="157" customFormat="1" customHeight="1"/>
    <row r="2152" s="157" customFormat="1" customHeight="1"/>
    <row r="2153" s="157" customFormat="1" customHeight="1"/>
    <row r="2154" s="157" customFormat="1" customHeight="1"/>
    <row r="2155" s="157" customFormat="1" customHeight="1"/>
    <row r="2156" s="157" customFormat="1" customHeight="1"/>
    <row r="2157" s="157" customFormat="1" customHeight="1"/>
    <row r="2158" s="157" customFormat="1" customHeight="1"/>
    <row r="2159" s="157" customFormat="1" customHeight="1"/>
    <row r="2160" s="157" customFormat="1" customHeight="1"/>
    <row r="2161" s="157" customFormat="1" customHeight="1"/>
    <row r="2162" s="157" customFormat="1" customHeight="1"/>
    <row r="2163" s="157" customFormat="1" customHeight="1"/>
    <row r="2164" s="157" customFormat="1" customHeight="1"/>
    <row r="2165" s="157" customFormat="1" customHeight="1"/>
    <row r="2166" s="157" customFormat="1" customHeight="1"/>
    <row r="2167" s="157" customFormat="1" customHeight="1"/>
    <row r="2168" s="157" customFormat="1" customHeight="1"/>
    <row r="2169" s="157" customFormat="1" customHeight="1"/>
    <row r="2170" s="157" customFormat="1" customHeight="1"/>
    <row r="2171" s="157" customFormat="1" customHeight="1"/>
    <row r="2172" s="157" customFormat="1" customHeight="1"/>
    <row r="2173" s="157" customFormat="1" customHeight="1"/>
    <row r="2174" s="157" customFormat="1" customHeight="1"/>
    <row r="2175" s="157" customFormat="1" customHeight="1"/>
    <row r="2176" s="157" customFormat="1" customHeight="1"/>
    <row r="2177" s="157" customFormat="1" customHeight="1"/>
    <row r="2178" s="157" customFormat="1" customHeight="1"/>
    <row r="2179" s="157" customFormat="1" customHeight="1"/>
    <row r="2180" s="157" customFormat="1" customHeight="1"/>
    <row r="2181" s="157" customFormat="1" customHeight="1"/>
    <row r="2182" s="157" customFormat="1" customHeight="1"/>
    <row r="2183" s="157" customFormat="1" customHeight="1"/>
    <row r="2184" s="157" customFormat="1" customHeight="1"/>
    <row r="2185" s="157" customFormat="1" customHeight="1"/>
    <row r="2186" s="157" customFormat="1" customHeight="1"/>
    <row r="2187" s="157" customFormat="1" customHeight="1"/>
    <row r="2188" s="157" customFormat="1" customHeight="1"/>
    <row r="2189" s="157" customFormat="1" customHeight="1"/>
    <row r="2190" s="157" customFormat="1" customHeight="1"/>
    <row r="2191" s="157" customFormat="1" customHeight="1"/>
    <row r="2192" s="157" customFormat="1" customHeight="1"/>
    <row r="2193" s="157" customFormat="1" customHeight="1"/>
    <row r="2194" s="157" customFormat="1" customHeight="1"/>
    <row r="2195" s="157" customFormat="1" customHeight="1"/>
    <row r="2196" s="157" customFormat="1" customHeight="1"/>
    <row r="2197" s="157" customFormat="1" customHeight="1"/>
    <row r="2198" s="157" customFormat="1" customHeight="1"/>
    <row r="2199" s="157" customFormat="1" customHeight="1"/>
    <row r="2200" s="157" customFormat="1" customHeight="1"/>
    <row r="2201" s="157" customFormat="1" customHeight="1"/>
    <row r="2202" s="157" customFormat="1" customHeight="1"/>
    <row r="2203" s="157" customFormat="1" customHeight="1"/>
    <row r="2204" s="157" customFormat="1" customHeight="1"/>
    <row r="2205" s="157" customFormat="1" customHeight="1"/>
    <row r="2206" s="157" customFormat="1" customHeight="1"/>
    <row r="2207" s="157" customFormat="1" customHeight="1"/>
    <row r="2208" s="157" customFormat="1" customHeight="1"/>
    <row r="2209" s="157" customFormat="1" customHeight="1"/>
    <row r="2210" s="157" customFormat="1" customHeight="1"/>
    <row r="2211" s="157" customFormat="1" customHeight="1"/>
    <row r="2212" s="157" customFormat="1" customHeight="1"/>
    <row r="2213" s="157" customFormat="1" customHeight="1"/>
    <row r="2214" s="157" customFormat="1" customHeight="1"/>
    <row r="2215" s="157" customFormat="1" customHeight="1"/>
    <row r="2216" s="157" customFormat="1" customHeight="1"/>
    <row r="2217" s="157" customFormat="1" customHeight="1"/>
    <row r="2218" s="157" customFormat="1" customHeight="1"/>
    <row r="2219" s="157" customFormat="1" customHeight="1"/>
    <row r="2220" s="157" customFormat="1" customHeight="1"/>
    <row r="2221" s="157" customFormat="1" customHeight="1"/>
    <row r="2222" s="157" customFormat="1" customHeight="1"/>
    <row r="2223" s="157" customFormat="1" customHeight="1"/>
    <row r="2224" s="157" customFormat="1" customHeight="1"/>
    <row r="2225" s="157" customFormat="1" customHeight="1"/>
    <row r="2226" s="157" customFormat="1" customHeight="1"/>
    <row r="2227" s="157" customFormat="1" customHeight="1"/>
    <row r="2228" s="157" customFormat="1" customHeight="1"/>
    <row r="2229" s="157" customFormat="1" customHeight="1"/>
    <row r="2230" s="157" customFormat="1" customHeight="1"/>
    <row r="2231" s="157" customFormat="1" customHeight="1"/>
    <row r="2232" s="157" customFormat="1" customHeight="1"/>
    <row r="2233" s="157" customFormat="1" customHeight="1"/>
    <row r="2234" s="157" customFormat="1" customHeight="1"/>
    <row r="2235" s="157" customFormat="1" customHeight="1"/>
    <row r="2236" s="157" customFormat="1" customHeight="1"/>
    <row r="2237" s="157" customFormat="1" customHeight="1"/>
    <row r="2238" s="157" customFormat="1" customHeight="1"/>
    <row r="2239" s="157" customFormat="1" customHeight="1"/>
    <row r="2240" s="157" customFormat="1" customHeight="1"/>
    <row r="2241" s="157" customFormat="1" customHeight="1"/>
    <row r="2242" s="157" customFormat="1" customHeight="1"/>
    <row r="2243" s="157" customFormat="1" customHeight="1"/>
    <row r="2244" s="157" customFormat="1" customHeight="1"/>
    <row r="2245" s="157" customFormat="1" customHeight="1"/>
    <row r="2246" s="157" customFormat="1" customHeight="1"/>
    <row r="2247" s="157" customFormat="1" customHeight="1"/>
    <row r="2248" s="157" customFormat="1" customHeight="1"/>
    <row r="2249" s="157" customFormat="1" customHeight="1"/>
    <row r="2250" s="157" customFormat="1" customHeight="1"/>
    <row r="2251" s="157" customFormat="1" customHeight="1"/>
    <row r="2252" s="157" customFormat="1" customHeight="1"/>
    <row r="2253" s="157" customFormat="1" customHeight="1"/>
    <row r="2254" s="157" customFormat="1" customHeight="1"/>
    <row r="2255" s="157" customFormat="1" customHeight="1"/>
    <row r="2256" s="157" customFormat="1" customHeight="1"/>
    <row r="2257" s="157" customFormat="1" customHeight="1"/>
    <row r="2258" s="157" customFormat="1" customHeight="1"/>
    <row r="2259" s="157" customFormat="1" customHeight="1"/>
    <row r="2260" s="157" customFormat="1" customHeight="1"/>
    <row r="2261" s="157" customFormat="1" customHeight="1"/>
    <row r="2262" s="157" customFormat="1" customHeight="1"/>
    <row r="2263" s="157" customFormat="1" customHeight="1"/>
    <row r="2264" s="157" customFormat="1" customHeight="1"/>
    <row r="2265" s="157" customFormat="1" customHeight="1"/>
    <row r="2266" s="157" customFormat="1" customHeight="1"/>
    <row r="2267" s="157" customFormat="1" customHeight="1"/>
    <row r="2268" s="157" customFormat="1" customHeight="1"/>
    <row r="2269" s="157" customFormat="1" customHeight="1"/>
    <row r="2270" s="157" customFormat="1" customHeight="1"/>
    <row r="2271" s="157" customFormat="1" customHeight="1"/>
    <row r="2272" s="157" customFormat="1" customHeight="1"/>
    <row r="2273" s="157" customFormat="1" customHeight="1"/>
    <row r="2274" s="157" customFormat="1" customHeight="1"/>
    <row r="2275" s="157" customFormat="1" customHeight="1"/>
    <row r="2276" s="157" customFormat="1" customHeight="1"/>
    <row r="2277" s="157" customFormat="1" customHeight="1"/>
    <row r="2278" s="157" customFormat="1" customHeight="1"/>
    <row r="2279" s="157" customFormat="1" customHeight="1"/>
    <row r="2280" s="157" customFormat="1" customHeight="1"/>
    <row r="2281" s="157" customFormat="1" customHeight="1"/>
    <row r="2282" s="157" customFormat="1" customHeight="1"/>
    <row r="2283" s="157" customFormat="1" customHeight="1"/>
    <row r="2284" s="157" customFormat="1" customHeight="1"/>
    <row r="2285" s="157" customFormat="1" customHeight="1"/>
    <row r="2286" s="157" customFormat="1" customHeight="1"/>
    <row r="2287" s="157" customFormat="1" customHeight="1"/>
    <row r="2288" s="157" customFormat="1" customHeight="1"/>
    <row r="2289" s="157" customFormat="1" customHeight="1"/>
    <row r="2290" s="157" customFormat="1" customHeight="1"/>
    <row r="2291" s="157" customFormat="1" customHeight="1"/>
    <row r="2292" s="157" customFormat="1" customHeight="1"/>
    <row r="2293" s="157" customFormat="1" customHeight="1"/>
    <row r="2294" s="157" customFormat="1" customHeight="1"/>
    <row r="2295" s="157" customFormat="1" customHeight="1"/>
    <row r="2296" s="157" customFormat="1" customHeight="1"/>
    <row r="2297" s="157" customFormat="1" customHeight="1"/>
    <row r="2298" s="157" customFormat="1" customHeight="1"/>
    <row r="2299" s="157" customFormat="1" customHeight="1"/>
    <row r="2300" s="157" customFormat="1" customHeight="1"/>
    <row r="2301" s="157" customFormat="1" customHeight="1"/>
    <row r="2302" s="157" customFormat="1" customHeight="1"/>
    <row r="2303" s="157" customFormat="1" customHeight="1"/>
    <row r="2304" s="157" customFormat="1" customHeight="1"/>
    <row r="2305" s="157" customFormat="1" customHeight="1"/>
    <row r="2306" s="157" customFormat="1" customHeight="1"/>
    <row r="2307" s="157" customFormat="1" customHeight="1"/>
    <row r="2308" s="157" customFormat="1" customHeight="1"/>
    <row r="2309" s="157" customFormat="1" customHeight="1"/>
    <row r="2310" s="157" customFormat="1" customHeight="1"/>
    <row r="2311" s="157" customFormat="1" customHeight="1"/>
    <row r="2312" s="157" customFormat="1" customHeight="1"/>
    <row r="2313" s="157" customFormat="1" customHeight="1"/>
    <row r="2314" s="157" customFormat="1" customHeight="1"/>
    <row r="2315" s="157" customFormat="1" customHeight="1"/>
    <row r="2316" s="157" customFormat="1" customHeight="1"/>
    <row r="2317" s="157" customFormat="1" customHeight="1"/>
    <row r="2318" s="157" customFormat="1" customHeight="1"/>
    <row r="2319" s="157" customFormat="1" customHeight="1"/>
    <row r="2320" s="157" customFormat="1" customHeight="1"/>
    <row r="2321" s="157" customFormat="1" customHeight="1"/>
    <row r="2322" s="157" customFormat="1" customHeight="1"/>
    <row r="2323" s="157" customFormat="1" customHeight="1"/>
    <row r="2324" s="157" customFormat="1" customHeight="1"/>
    <row r="2325" s="157" customFormat="1" customHeight="1"/>
    <row r="2326" s="157" customFormat="1" customHeight="1"/>
    <row r="2327" s="157" customFormat="1" customHeight="1"/>
    <row r="2328" s="157" customFormat="1" customHeight="1"/>
    <row r="2329" s="157" customFormat="1" customHeight="1"/>
    <row r="2330" s="157" customFormat="1" customHeight="1"/>
    <row r="2331" s="157" customFormat="1" customHeight="1"/>
    <row r="2332" s="157" customFormat="1" customHeight="1"/>
    <row r="2333" s="157" customFormat="1" customHeight="1"/>
    <row r="2334" s="157" customFormat="1" customHeight="1"/>
    <row r="2335" s="157" customFormat="1" customHeight="1"/>
    <row r="2336" s="157" customFormat="1" customHeight="1"/>
    <row r="2337" s="157" customFormat="1" customHeight="1"/>
    <row r="2338" s="157" customFormat="1" customHeight="1"/>
    <row r="2339" s="157" customFormat="1" customHeight="1"/>
    <row r="2340" s="157" customFormat="1" customHeight="1"/>
    <row r="2341" s="157" customFormat="1" customHeight="1"/>
    <row r="2342" s="157" customFormat="1" customHeight="1"/>
    <row r="2343" s="157" customFormat="1" customHeight="1"/>
    <row r="2344" s="157" customFormat="1" customHeight="1"/>
    <row r="2345" s="157" customFormat="1" customHeight="1"/>
    <row r="2346" s="157" customFormat="1" customHeight="1"/>
    <row r="2347" s="157" customFormat="1" customHeight="1"/>
    <row r="2348" s="157" customFormat="1" customHeight="1"/>
    <row r="2349" s="157" customFormat="1" customHeight="1"/>
    <row r="2350" s="157" customFormat="1" customHeight="1"/>
    <row r="2351" s="157" customFormat="1" customHeight="1"/>
    <row r="2352" s="157" customFormat="1" customHeight="1"/>
    <row r="2353" s="157" customFormat="1" customHeight="1"/>
    <row r="2354" s="157" customFormat="1" customHeight="1"/>
    <row r="2355" s="157" customFormat="1" customHeight="1"/>
    <row r="2356" s="157" customFormat="1" customHeight="1"/>
    <row r="2357" s="157" customFormat="1" customHeight="1"/>
    <row r="2358" s="157" customFormat="1" customHeight="1"/>
    <row r="2359" s="157" customFormat="1" customHeight="1"/>
    <row r="2360" s="157" customFormat="1" customHeight="1"/>
    <row r="2361" s="157" customFormat="1" customHeight="1"/>
    <row r="2362" s="157" customFormat="1" customHeight="1"/>
    <row r="2363" s="157" customFormat="1" customHeight="1"/>
    <row r="2364" s="157" customFormat="1" customHeight="1"/>
    <row r="2365" s="157" customFormat="1" customHeight="1"/>
    <row r="2366" s="157" customFormat="1" customHeight="1"/>
    <row r="2367" s="157" customFormat="1" customHeight="1"/>
    <row r="2368" s="157" customFormat="1" customHeight="1"/>
    <row r="2369" s="157" customFormat="1" customHeight="1"/>
    <row r="2370" s="157" customFormat="1" customHeight="1"/>
    <row r="2371" s="157" customFormat="1" customHeight="1"/>
    <row r="2372" s="157" customFormat="1" customHeight="1"/>
    <row r="2373" s="157" customFormat="1" customHeight="1"/>
    <row r="2374" s="157" customFormat="1" customHeight="1"/>
    <row r="2375" s="157" customFormat="1" customHeight="1"/>
    <row r="2376" s="157" customFormat="1" customHeight="1"/>
    <row r="2377" s="157" customFormat="1" customHeight="1"/>
    <row r="2378" s="157" customFormat="1" customHeight="1"/>
    <row r="2379" s="157" customFormat="1" customHeight="1"/>
    <row r="2380" s="157" customFormat="1" customHeight="1"/>
    <row r="2381" s="157" customFormat="1" customHeight="1"/>
    <row r="2382" s="157" customFormat="1" customHeight="1"/>
    <row r="2383" s="157" customFormat="1" customHeight="1"/>
    <row r="2384" s="157" customFormat="1" customHeight="1"/>
    <row r="2385" s="157" customFormat="1" customHeight="1"/>
    <row r="2386" s="157" customFormat="1" customHeight="1"/>
    <row r="2387" s="157" customFormat="1" customHeight="1"/>
    <row r="2388" s="157" customFormat="1" customHeight="1"/>
    <row r="2389" s="157" customFormat="1" customHeight="1"/>
    <row r="2390" s="157" customFormat="1" customHeight="1"/>
    <row r="2391" s="157" customFormat="1" customHeight="1"/>
    <row r="2392" s="157" customFormat="1" customHeight="1"/>
    <row r="2393" s="157" customFormat="1" customHeight="1"/>
    <row r="2394" s="157" customFormat="1" customHeight="1"/>
    <row r="2395" s="157" customFormat="1" customHeight="1"/>
    <row r="2396" s="157" customFormat="1" customHeight="1"/>
    <row r="2397" s="157" customFormat="1" customHeight="1"/>
    <row r="2398" s="157" customFormat="1" customHeight="1"/>
    <row r="2399" s="157" customFormat="1" customHeight="1"/>
    <row r="2400" s="157" customFormat="1" customHeight="1"/>
    <row r="2401" s="157" customFormat="1" customHeight="1"/>
    <row r="2402" s="157" customFormat="1" customHeight="1"/>
    <row r="2403" s="157" customFormat="1" customHeight="1"/>
    <row r="2404" s="157" customFormat="1" customHeight="1"/>
    <row r="2405" s="157" customFormat="1" customHeight="1"/>
    <row r="2406" s="157" customFormat="1" customHeight="1"/>
    <row r="2407" s="157" customFormat="1" customHeight="1"/>
    <row r="2408" s="157" customFormat="1" customHeight="1"/>
    <row r="2409" s="157" customFormat="1" customHeight="1"/>
    <row r="2410" s="157" customFormat="1" customHeight="1"/>
    <row r="2411" s="157" customFormat="1" customHeight="1"/>
    <row r="2412" s="157" customFormat="1" customHeight="1"/>
    <row r="2413" s="157" customFormat="1" customHeight="1"/>
    <row r="2414" s="157" customFormat="1" customHeight="1"/>
    <row r="2415" s="157" customFormat="1" customHeight="1"/>
    <row r="2416" s="157" customFormat="1" customHeight="1"/>
    <row r="2417" s="157" customFormat="1" customHeight="1"/>
    <row r="2418" s="157" customFormat="1" customHeight="1"/>
    <row r="2419" s="157" customFormat="1" customHeight="1"/>
    <row r="2420" s="157" customFormat="1" customHeight="1"/>
    <row r="2421" s="157" customFormat="1" customHeight="1"/>
    <row r="2422" s="157" customFormat="1" customHeight="1"/>
    <row r="2423" s="157" customFormat="1" customHeight="1"/>
    <row r="2424" s="157" customFormat="1" customHeight="1"/>
    <row r="2425" s="157" customFormat="1" customHeight="1"/>
    <row r="2426" s="157" customFormat="1" customHeight="1"/>
    <row r="2427" s="157" customFormat="1" customHeight="1"/>
    <row r="2428" s="157" customFormat="1" customHeight="1"/>
    <row r="2429" s="157" customFormat="1" customHeight="1"/>
    <row r="2430" s="157" customFormat="1" customHeight="1"/>
    <row r="2431" s="157" customFormat="1" customHeight="1"/>
    <row r="2432" s="157" customFormat="1" customHeight="1"/>
    <row r="2433" s="157" customFormat="1" customHeight="1"/>
    <row r="2434" s="157" customFormat="1" customHeight="1"/>
    <row r="2435" s="157" customFormat="1" customHeight="1"/>
    <row r="2436" s="157" customFormat="1" customHeight="1"/>
    <row r="2437" s="157" customFormat="1" customHeight="1"/>
    <row r="2438" s="157" customFormat="1" customHeight="1"/>
    <row r="2439" s="157" customFormat="1" customHeight="1"/>
    <row r="2440" s="157" customFormat="1" customHeight="1"/>
    <row r="2441" s="157" customFormat="1" customHeight="1"/>
    <row r="2442" s="157" customFormat="1" customHeight="1"/>
    <row r="2443" s="157" customFormat="1" customHeight="1"/>
    <row r="2444" s="157" customFormat="1" customHeight="1"/>
    <row r="2445" s="157" customFormat="1" customHeight="1"/>
    <row r="2446" s="157" customFormat="1" customHeight="1"/>
    <row r="2447" s="157" customFormat="1" customHeight="1"/>
    <row r="2448" s="157" customFormat="1" customHeight="1"/>
    <row r="2449" s="157" customFormat="1" customHeight="1"/>
    <row r="2450" s="157" customFormat="1" customHeight="1"/>
    <row r="2451" s="157" customFormat="1" customHeight="1"/>
    <row r="2452" s="157" customFormat="1" customHeight="1"/>
    <row r="2453" s="157" customFormat="1" customHeight="1"/>
    <row r="2454" s="157" customFormat="1" customHeight="1"/>
    <row r="2455" s="157" customFormat="1" customHeight="1"/>
    <row r="2456" s="157" customFormat="1" customHeight="1"/>
    <row r="2457" s="157" customFormat="1" customHeight="1"/>
    <row r="2458" s="157" customFormat="1" customHeight="1"/>
    <row r="2459" s="157" customFormat="1" customHeight="1"/>
    <row r="2460" s="157" customFormat="1" customHeight="1"/>
    <row r="2461" s="157" customFormat="1" customHeight="1"/>
    <row r="2462" s="157" customFormat="1" customHeight="1"/>
    <row r="2463" s="157" customFormat="1" customHeight="1"/>
    <row r="2464" s="157" customFormat="1" customHeight="1"/>
    <row r="2465" s="157" customFormat="1" customHeight="1"/>
    <row r="2466" s="157" customFormat="1" customHeight="1"/>
    <row r="2467" s="157" customFormat="1" customHeight="1"/>
    <row r="2468" s="157" customFormat="1" customHeight="1"/>
    <row r="2469" s="157" customFormat="1" customHeight="1"/>
    <row r="2470" s="157" customFormat="1" customHeight="1"/>
    <row r="2471" s="157" customFormat="1" customHeight="1"/>
    <row r="2472" s="157" customFormat="1" customHeight="1"/>
    <row r="2473" s="157" customFormat="1" customHeight="1"/>
    <row r="2474" s="157" customFormat="1" customHeight="1"/>
    <row r="2475" s="157" customFormat="1" customHeight="1"/>
    <row r="2476" s="157" customFormat="1" customHeight="1"/>
    <row r="2477" s="157" customFormat="1" customHeight="1"/>
    <row r="2478" s="157" customFormat="1" customHeight="1"/>
    <row r="2479" s="157" customFormat="1" customHeight="1"/>
    <row r="2480" s="157" customFormat="1" customHeight="1"/>
    <row r="2481" s="157" customFormat="1" customHeight="1"/>
    <row r="2482" s="157" customFormat="1" customHeight="1"/>
    <row r="2483" s="157" customFormat="1" customHeight="1"/>
    <row r="2484" s="157" customFormat="1" customHeight="1"/>
    <row r="2485" s="157" customFormat="1" customHeight="1"/>
    <row r="2486" s="157" customFormat="1" customHeight="1"/>
    <row r="2487" s="157" customFormat="1" customHeight="1"/>
    <row r="2488" s="157" customFormat="1" customHeight="1"/>
    <row r="2489" s="157" customFormat="1" customHeight="1"/>
    <row r="2490" s="157" customFormat="1" customHeight="1"/>
    <row r="2491" s="157" customFormat="1" customHeight="1"/>
    <row r="2492" s="157" customFormat="1" customHeight="1"/>
    <row r="2493" s="157" customFormat="1" customHeight="1"/>
    <row r="2494" s="157" customFormat="1" customHeight="1"/>
    <row r="2495" s="157" customFormat="1" customHeight="1"/>
    <row r="2496" s="157" customFormat="1" customHeight="1"/>
    <row r="2497" s="157" customFormat="1" customHeight="1"/>
    <row r="2498" s="157" customFormat="1" customHeight="1"/>
    <row r="2499" s="157" customFormat="1" customHeight="1"/>
    <row r="2500" s="157" customFormat="1" customHeight="1"/>
    <row r="2501" s="157" customFormat="1" customHeight="1"/>
    <row r="2502" s="157" customFormat="1" customHeight="1"/>
    <row r="2503" s="157" customFormat="1" customHeight="1"/>
    <row r="2504" s="157" customFormat="1" customHeight="1"/>
    <row r="2505" s="157" customFormat="1" customHeight="1"/>
    <row r="2506" s="157" customFormat="1" customHeight="1"/>
    <row r="2507" s="157" customFormat="1" customHeight="1"/>
    <row r="2508" s="157" customFormat="1" customHeight="1"/>
    <row r="2509" s="157" customFormat="1" customHeight="1"/>
    <row r="2510" s="157" customFormat="1" customHeight="1"/>
    <row r="2511" s="157" customFormat="1" customHeight="1"/>
    <row r="2512" s="157" customFormat="1" customHeight="1"/>
    <row r="2513" s="157" customFormat="1" customHeight="1"/>
    <row r="2514" s="157" customFormat="1" customHeight="1"/>
    <row r="2515" s="157" customFormat="1" customHeight="1"/>
    <row r="2516" s="157" customFormat="1" customHeight="1"/>
    <row r="2517" s="157" customFormat="1" customHeight="1"/>
    <row r="2518" s="157" customFormat="1" customHeight="1"/>
    <row r="2519" s="157" customFormat="1" customHeight="1"/>
    <row r="2520" s="157" customFormat="1" customHeight="1"/>
    <row r="2521" s="157" customFormat="1" customHeight="1"/>
    <row r="2522" s="157" customFormat="1" customHeight="1"/>
    <row r="2523" s="157" customFormat="1" customHeight="1"/>
    <row r="2524" s="157" customFormat="1" customHeight="1"/>
    <row r="2525" s="157" customFormat="1" customHeight="1"/>
    <row r="2526" s="157" customFormat="1" customHeight="1"/>
    <row r="2527" s="157" customFormat="1" customHeight="1"/>
    <row r="2528" s="157" customFormat="1" customHeight="1"/>
    <row r="2529" s="157" customFormat="1" customHeight="1"/>
    <row r="2530" s="157" customFormat="1" customHeight="1"/>
    <row r="2531" s="157" customFormat="1" customHeight="1"/>
    <row r="2532" s="157" customFormat="1" customHeight="1"/>
    <row r="2533" s="157" customFormat="1" customHeight="1"/>
    <row r="2534" s="157" customFormat="1" customHeight="1"/>
    <row r="2535" s="157" customFormat="1" customHeight="1"/>
    <row r="2536" s="157" customFormat="1" customHeight="1"/>
    <row r="2537" s="157" customFormat="1" customHeight="1"/>
    <row r="2538" s="157" customFormat="1" customHeight="1"/>
    <row r="2539" s="157" customFormat="1" customHeight="1"/>
    <row r="2540" s="157" customFormat="1" customHeight="1"/>
    <row r="2541" s="157" customFormat="1" customHeight="1"/>
    <row r="2542" s="157" customFormat="1" customHeight="1"/>
    <row r="2543" s="157" customFormat="1" customHeight="1"/>
    <row r="2544" s="157" customFormat="1" customHeight="1"/>
    <row r="2545" s="157" customFormat="1" customHeight="1"/>
    <row r="2546" s="157" customFormat="1" customHeight="1"/>
    <row r="2547" s="157" customFormat="1" customHeight="1"/>
    <row r="2548" s="157" customFormat="1" customHeight="1"/>
    <row r="2549" s="157" customFormat="1" customHeight="1"/>
    <row r="2550" s="157" customFormat="1" customHeight="1"/>
    <row r="2551" s="157" customFormat="1" customHeight="1"/>
    <row r="2552" s="157" customFormat="1" customHeight="1"/>
    <row r="2553" s="157" customFormat="1" customHeight="1"/>
    <row r="2554" s="157" customFormat="1" customHeight="1"/>
    <row r="2555" s="157" customFormat="1" customHeight="1"/>
    <row r="2556" s="157" customFormat="1" customHeight="1"/>
    <row r="2557" s="157" customFormat="1" customHeight="1"/>
    <row r="2558" s="157" customFormat="1" customHeight="1"/>
    <row r="2559" s="157" customFormat="1" customHeight="1"/>
    <row r="2560" s="157" customFormat="1" customHeight="1"/>
    <row r="2561" s="157" customFormat="1" customHeight="1"/>
    <row r="2562" s="157" customFormat="1" customHeight="1"/>
    <row r="2563" s="157" customFormat="1" customHeight="1"/>
    <row r="2564" s="157" customFormat="1" customHeight="1"/>
    <row r="2565" s="157" customFormat="1" customHeight="1"/>
    <row r="2566" s="157" customFormat="1" customHeight="1"/>
    <row r="2567" s="157" customFormat="1" customHeight="1"/>
    <row r="2568" s="157" customFormat="1" customHeight="1"/>
    <row r="2569" s="157" customFormat="1" customHeight="1"/>
    <row r="2570" s="157" customFormat="1" customHeight="1"/>
    <row r="2571" s="157" customFormat="1" customHeight="1"/>
    <row r="2572" s="157" customFormat="1" customHeight="1"/>
    <row r="2573" s="157" customFormat="1" customHeight="1"/>
    <row r="2574" s="157" customFormat="1" customHeight="1"/>
    <row r="2575" s="157" customFormat="1" customHeight="1"/>
    <row r="2576" s="157" customFormat="1" customHeight="1"/>
    <row r="2577" s="157" customFormat="1" customHeight="1"/>
    <row r="2578" s="157" customFormat="1" customHeight="1"/>
    <row r="2579" s="157" customFormat="1" customHeight="1"/>
    <row r="2580" s="157" customFormat="1" customHeight="1"/>
    <row r="2581" s="157" customFormat="1" customHeight="1"/>
    <row r="2582" s="157" customFormat="1" customHeight="1"/>
    <row r="2583" s="157" customFormat="1" customHeight="1"/>
    <row r="2584" s="157" customFormat="1" customHeight="1"/>
    <row r="2585" s="157" customFormat="1" customHeight="1"/>
    <row r="2586" s="157" customFormat="1" customHeight="1"/>
    <row r="2587" s="157" customFormat="1" customHeight="1"/>
    <row r="2588" s="157" customFormat="1" customHeight="1"/>
    <row r="2589" s="157" customFormat="1" customHeight="1"/>
    <row r="2590" s="157" customFormat="1" customHeight="1"/>
    <row r="2591" s="157" customFormat="1" customHeight="1"/>
    <row r="2592" s="157" customFormat="1" customHeight="1"/>
    <row r="2593" s="157" customFormat="1" customHeight="1"/>
    <row r="2594" s="157" customFormat="1" customHeight="1"/>
    <row r="2595" s="157" customFormat="1" customHeight="1"/>
    <row r="2596" s="157" customFormat="1" customHeight="1"/>
    <row r="2597" s="157" customFormat="1" customHeight="1"/>
    <row r="2598" s="157" customFormat="1" customHeight="1"/>
    <row r="2599" s="157" customFormat="1" customHeight="1"/>
    <row r="2600" s="157" customFormat="1" customHeight="1"/>
    <row r="2601" s="157" customFormat="1" customHeight="1"/>
    <row r="2602" s="157" customFormat="1" customHeight="1"/>
    <row r="2603" s="157" customFormat="1" customHeight="1"/>
    <row r="2604" s="157" customFormat="1" customHeight="1"/>
    <row r="2605" s="157" customFormat="1" customHeight="1"/>
    <row r="2606" s="157" customFormat="1" customHeight="1"/>
    <row r="2607" s="157" customFormat="1" customHeight="1"/>
    <row r="2608" s="157" customFormat="1" customHeight="1"/>
    <row r="2609" s="157" customFormat="1" customHeight="1"/>
    <row r="2610" s="157" customFormat="1" customHeight="1"/>
    <row r="2611" s="157" customFormat="1" customHeight="1"/>
    <row r="2612" s="157" customFormat="1" customHeight="1"/>
    <row r="2613" s="157" customFormat="1" customHeight="1"/>
    <row r="2614" s="157" customFormat="1" customHeight="1"/>
    <row r="2615" s="157" customFormat="1" customHeight="1"/>
    <row r="2616" s="157" customFormat="1" customHeight="1"/>
    <row r="2617" s="157" customFormat="1" customHeight="1"/>
    <row r="2618" s="157" customFormat="1" customHeight="1"/>
    <row r="2619" s="157" customFormat="1" customHeight="1"/>
    <row r="2620" s="157" customFormat="1" customHeight="1"/>
    <row r="2621" s="157" customFormat="1" customHeight="1"/>
    <row r="2622" s="157" customFormat="1" customHeight="1"/>
    <row r="2623" s="157" customFormat="1" customHeight="1"/>
    <row r="2624" s="157" customFormat="1" customHeight="1"/>
    <row r="2625" s="157" customFormat="1" customHeight="1"/>
    <row r="2626" s="157" customFormat="1" customHeight="1"/>
    <row r="2627" s="157" customFormat="1" customHeight="1"/>
    <row r="2628" s="157" customFormat="1" customHeight="1"/>
    <row r="2629" s="157" customFormat="1" customHeight="1"/>
    <row r="2630" s="157" customFormat="1" customHeight="1"/>
    <row r="2631" s="157" customFormat="1" customHeight="1"/>
    <row r="2632" s="157" customFormat="1" customHeight="1"/>
    <row r="2633" s="157" customFormat="1" customHeight="1"/>
    <row r="2634" s="157" customFormat="1" customHeight="1"/>
    <row r="2635" s="157" customFormat="1" customHeight="1"/>
    <row r="2636" s="157" customFormat="1" customHeight="1"/>
    <row r="2637" s="157" customFormat="1" customHeight="1"/>
    <row r="2638" s="157" customFormat="1" customHeight="1"/>
    <row r="2639" s="157" customFormat="1" customHeight="1"/>
    <row r="2640" s="157" customFormat="1" customHeight="1"/>
    <row r="2641" s="157" customFormat="1" customHeight="1"/>
    <row r="2642" s="157" customFormat="1" customHeight="1"/>
    <row r="2643" s="157" customFormat="1" customHeight="1"/>
    <row r="2644" s="157" customFormat="1" customHeight="1"/>
    <row r="2645" s="157" customFormat="1" customHeight="1"/>
    <row r="2646" s="157" customFormat="1" customHeight="1"/>
    <row r="2647" s="157" customFormat="1" customHeight="1"/>
    <row r="2648" s="157" customFormat="1" customHeight="1"/>
    <row r="2649" s="157" customFormat="1" customHeight="1"/>
    <row r="2650" s="157" customFormat="1" customHeight="1"/>
    <row r="2651" s="157" customFormat="1" customHeight="1"/>
    <row r="2652" s="157" customFormat="1" customHeight="1"/>
    <row r="2653" s="157" customFormat="1" customHeight="1"/>
    <row r="2654" s="157" customFormat="1" customHeight="1"/>
    <row r="2655" s="157" customFormat="1" customHeight="1"/>
    <row r="2656" s="157" customFormat="1" customHeight="1"/>
    <row r="2657" s="157" customFormat="1" customHeight="1"/>
    <row r="2658" s="157" customFormat="1" customHeight="1"/>
    <row r="2659" s="157" customFormat="1" customHeight="1"/>
    <row r="2660" s="157" customFormat="1" customHeight="1"/>
    <row r="2661" s="157" customFormat="1" customHeight="1"/>
    <row r="2662" s="157" customFormat="1" customHeight="1"/>
    <row r="2663" s="157" customFormat="1" customHeight="1"/>
    <row r="2664" s="157" customFormat="1" customHeight="1"/>
    <row r="2665" s="157" customFormat="1" customHeight="1"/>
    <row r="2666" s="157" customFormat="1" customHeight="1"/>
    <row r="2667" s="157" customFormat="1" customHeight="1"/>
    <row r="2668" s="157" customFormat="1" customHeight="1"/>
    <row r="2669" s="157" customFormat="1" customHeight="1"/>
    <row r="2670" s="157" customFormat="1" customHeight="1"/>
    <row r="2671" s="157" customFormat="1" customHeight="1"/>
    <row r="2672" s="157" customFormat="1" customHeight="1"/>
    <row r="2673" s="157" customFormat="1" customHeight="1"/>
    <row r="2674" s="157" customFormat="1" customHeight="1"/>
    <row r="2675" s="157" customFormat="1" customHeight="1"/>
    <row r="2676" s="157" customFormat="1" customHeight="1"/>
    <row r="2677" s="157" customFormat="1" customHeight="1"/>
    <row r="2678" s="157" customFormat="1" customHeight="1"/>
    <row r="2679" s="157" customFormat="1" customHeight="1"/>
    <row r="2680" s="157" customFormat="1" customHeight="1"/>
    <row r="2681" s="157" customFormat="1" customHeight="1"/>
    <row r="2682" s="157" customFormat="1" customHeight="1"/>
    <row r="2683" s="157" customFormat="1" customHeight="1"/>
    <row r="2684" s="157" customFormat="1" customHeight="1"/>
    <row r="2685" s="157" customFormat="1" customHeight="1"/>
    <row r="2686" s="157" customFormat="1" customHeight="1"/>
    <row r="2687" s="157" customFormat="1" customHeight="1"/>
    <row r="2688" s="157" customFormat="1" customHeight="1"/>
    <row r="2689" s="157" customFormat="1" customHeight="1"/>
    <row r="2690" s="157" customFormat="1" customHeight="1"/>
    <row r="2691" s="157" customFormat="1" customHeight="1"/>
    <row r="2692" s="157" customFormat="1" customHeight="1"/>
    <row r="2693" s="157" customFormat="1" customHeight="1"/>
    <row r="2694" s="157" customFormat="1" customHeight="1"/>
    <row r="2695" s="157" customFormat="1" customHeight="1"/>
    <row r="2696" s="157" customFormat="1" customHeight="1"/>
    <row r="2697" s="157" customFormat="1" customHeight="1"/>
    <row r="2698" s="157" customFormat="1" customHeight="1"/>
    <row r="2699" s="157" customFormat="1" customHeight="1"/>
    <row r="2700" s="157" customFormat="1" customHeight="1"/>
    <row r="2701" s="157" customFormat="1" customHeight="1"/>
    <row r="2702" s="157" customFormat="1" customHeight="1"/>
    <row r="2703" s="157" customFormat="1" customHeight="1"/>
    <row r="2704" s="157" customFormat="1" customHeight="1"/>
    <row r="2705" s="157" customFormat="1" customHeight="1"/>
    <row r="2706" s="157" customFormat="1" customHeight="1"/>
    <row r="2707" s="157" customFormat="1" customHeight="1"/>
    <row r="2708" s="157" customFormat="1" customHeight="1"/>
    <row r="2709" s="157" customFormat="1" customHeight="1"/>
    <row r="2710" s="157" customFormat="1" customHeight="1"/>
    <row r="2711" s="157" customFormat="1" customHeight="1"/>
    <row r="2712" s="157" customFormat="1" customHeight="1"/>
    <row r="2713" s="157" customFormat="1" customHeight="1"/>
    <row r="2714" s="157" customFormat="1" customHeight="1"/>
    <row r="2715" s="157" customFormat="1" customHeight="1"/>
    <row r="2716" s="157" customFormat="1" customHeight="1"/>
    <row r="2717" s="157" customFormat="1" customHeight="1"/>
    <row r="2718" s="157" customFormat="1" customHeight="1"/>
    <row r="2719" s="157" customFormat="1" customHeight="1"/>
    <row r="2720" s="157" customFormat="1" customHeight="1"/>
    <row r="2721" s="157" customFormat="1" customHeight="1"/>
    <row r="2722" s="157" customFormat="1" customHeight="1"/>
    <row r="2723" s="157" customFormat="1" customHeight="1"/>
    <row r="2724" s="157" customFormat="1" customHeight="1"/>
    <row r="2725" s="157" customFormat="1" customHeight="1"/>
    <row r="2726" s="157" customFormat="1" customHeight="1"/>
    <row r="2727" s="157" customFormat="1" customHeight="1"/>
    <row r="2728" s="157" customFormat="1" customHeight="1"/>
    <row r="2729" s="157" customFormat="1" customHeight="1"/>
    <row r="2730" s="157" customFormat="1" customHeight="1"/>
    <row r="2731" s="157" customFormat="1" customHeight="1"/>
    <row r="2732" s="157" customFormat="1" customHeight="1"/>
    <row r="2733" s="157" customFormat="1" customHeight="1"/>
    <row r="2734" s="157" customFormat="1" customHeight="1"/>
    <row r="2735" s="157" customFormat="1" customHeight="1"/>
    <row r="2736" s="157" customFormat="1" customHeight="1"/>
    <row r="2737" s="157" customFormat="1" customHeight="1"/>
    <row r="2738" s="157" customFormat="1" customHeight="1"/>
    <row r="2739" s="157" customFormat="1" customHeight="1"/>
    <row r="2740" s="157" customFormat="1" customHeight="1"/>
    <row r="2741" s="157" customFormat="1" customHeight="1"/>
    <row r="2742" s="157" customFormat="1" customHeight="1"/>
    <row r="2743" s="157" customFormat="1" customHeight="1"/>
    <row r="2744" s="157" customFormat="1" customHeight="1"/>
    <row r="2745" s="157" customFormat="1" customHeight="1"/>
    <row r="2746" s="157" customFormat="1" customHeight="1"/>
    <row r="2747" s="157" customFormat="1" customHeight="1"/>
    <row r="2748" s="157" customFormat="1" customHeight="1"/>
    <row r="2749" s="157" customFormat="1" customHeight="1"/>
    <row r="2750" s="157" customFormat="1" customHeight="1"/>
    <row r="2751" s="157" customFormat="1" customHeight="1"/>
    <row r="2752" s="157" customFormat="1" customHeight="1"/>
    <row r="2753" s="157" customFormat="1" customHeight="1"/>
    <row r="2754" s="157" customFormat="1" customHeight="1"/>
    <row r="2755" s="157" customFormat="1" customHeight="1"/>
    <row r="2756" s="157" customFormat="1" customHeight="1"/>
    <row r="2757" s="157" customFormat="1" customHeight="1"/>
    <row r="2758" s="157" customFormat="1" customHeight="1"/>
    <row r="2759" s="157" customFormat="1" customHeight="1"/>
    <row r="2760" s="157" customFormat="1" customHeight="1"/>
    <row r="2761" s="157" customFormat="1" customHeight="1"/>
    <row r="2762" s="157" customFormat="1" customHeight="1"/>
    <row r="2763" s="157" customFormat="1" customHeight="1"/>
    <row r="2764" s="157" customFormat="1" customHeight="1"/>
    <row r="2765" s="157" customFormat="1" customHeight="1"/>
    <row r="2766" s="157" customFormat="1" customHeight="1"/>
    <row r="2767" s="157" customFormat="1" customHeight="1"/>
    <row r="2768" s="157" customFormat="1" customHeight="1"/>
    <row r="2769" s="157" customFormat="1" customHeight="1"/>
    <row r="2770" s="157" customFormat="1" customHeight="1"/>
    <row r="2771" s="157" customFormat="1" customHeight="1"/>
    <row r="2772" s="157" customFormat="1" customHeight="1"/>
    <row r="2773" s="157" customFormat="1" customHeight="1"/>
    <row r="2774" s="157" customFormat="1" customHeight="1"/>
    <row r="2775" s="157" customFormat="1" customHeight="1"/>
    <row r="2776" s="157" customFormat="1" customHeight="1"/>
    <row r="2777" s="157" customFormat="1" customHeight="1"/>
    <row r="2778" s="157" customFormat="1" customHeight="1"/>
    <row r="2779" s="157" customFormat="1" customHeight="1"/>
    <row r="2780" s="157" customFormat="1" customHeight="1"/>
    <row r="2781" s="157" customFormat="1" customHeight="1"/>
    <row r="2782" s="157" customFormat="1" customHeight="1"/>
    <row r="2783" s="157" customFormat="1" customHeight="1"/>
    <row r="2784" s="157" customFormat="1" customHeight="1"/>
    <row r="2785" s="157" customFormat="1" customHeight="1"/>
    <row r="2786" s="157" customFormat="1" customHeight="1"/>
    <row r="2787" s="157" customFormat="1" customHeight="1"/>
    <row r="2788" s="157" customFormat="1" customHeight="1"/>
    <row r="2789" s="157" customFormat="1" customHeight="1"/>
    <row r="2790" s="157" customFormat="1" customHeight="1"/>
    <row r="2791" s="157" customFormat="1" customHeight="1"/>
    <row r="2792" s="157" customFormat="1" customHeight="1"/>
    <row r="2793" s="157" customFormat="1" customHeight="1"/>
    <row r="2794" s="157" customFormat="1" customHeight="1"/>
    <row r="2795" s="157" customFormat="1" customHeight="1"/>
    <row r="2796" s="157" customFormat="1" customHeight="1"/>
    <row r="2797" s="157" customFormat="1" customHeight="1"/>
    <row r="2798" s="157" customFormat="1" customHeight="1"/>
    <row r="2799" s="157" customFormat="1" customHeight="1"/>
    <row r="2800" s="157" customFormat="1" customHeight="1"/>
    <row r="2801" s="157" customFormat="1" customHeight="1"/>
    <row r="2802" s="157" customFormat="1" customHeight="1"/>
    <row r="2803" s="157" customFormat="1" customHeight="1"/>
    <row r="2804" s="157" customFormat="1" customHeight="1"/>
    <row r="2805" s="157" customFormat="1" customHeight="1"/>
    <row r="2806" s="157" customFormat="1" customHeight="1"/>
    <row r="2807" s="157" customFormat="1" customHeight="1"/>
    <row r="2808" s="157" customFormat="1" customHeight="1"/>
    <row r="2809" s="157" customFormat="1" customHeight="1"/>
    <row r="2810" s="157" customFormat="1" customHeight="1"/>
    <row r="2811" s="157" customFormat="1" customHeight="1"/>
    <row r="2812" s="157" customFormat="1" customHeight="1"/>
    <row r="2813" s="157" customFormat="1" customHeight="1"/>
    <row r="2814" s="157" customFormat="1" customHeight="1"/>
    <row r="2815" s="157" customFormat="1" customHeight="1"/>
    <row r="2816" s="157" customFormat="1" customHeight="1"/>
    <row r="2817" s="157" customFormat="1" customHeight="1"/>
    <row r="2818" s="157" customFormat="1" customHeight="1"/>
    <row r="2819" s="157" customFormat="1" customHeight="1"/>
    <row r="2820" s="157" customFormat="1" customHeight="1"/>
    <row r="2821" s="157" customFormat="1" customHeight="1"/>
    <row r="2822" s="157" customFormat="1" customHeight="1"/>
    <row r="2823" s="157" customFormat="1" customHeight="1"/>
    <row r="2824" s="157" customFormat="1" customHeight="1"/>
    <row r="2825" s="157" customFormat="1" customHeight="1"/>
    <row r="2826" s="157" customFormat="1" customHeight="1"/>
    <row r="2827" s="157" customFormat="1" customHeight="1"/>
    <row r="2828" s="157" customFormat="1" customHeight="1"/>
    <row r="2829" s="157" customFormat="1" customHeight="1"/>
    <row r="2830" s="157" customFormat="1" customHeight="1"/>
    <row r="2831" s="157" customFormat="1" customHeight="1"/>
    <row r="2832" s="157" customFormat="1" customHeight="1"/>
    <row r="2833" s="157" customFormat="1" customHeight="1"/>
    <row r="2834" s="157" customFormat="1" customHeight="1"/>
    <row r="2835" s="157" customFormat="1" customHeight="1"/>
    <row r="2836" s="157" customFormat="1" customHeight="1"/>
    <row r="2837" s="157" customFormat="1" customHeight="1"/>
    <row r="2838" s="157" customFormat="1" customHeight="1"/>
    <row r="2839" s="157" customFormat="1" customHeight="1"/>
    <row r="2840" s="157" customFormat="1" customHeight="1"/>
    <row r="2841" s="157" customFormat="1" customHeight="1"/>
    <row r="2842" s="157" customFormat="1" customHeight="1"/>
    <row r="2843" s="157" customFormat="1" customHeight="1"/>
    <row r="2844" s="157" customFormat="1" customHeight="1"/>
    <row r="2845" s="157" customFormat="1" customHeight="1"/>
    <row r="2846" s="157" customFormat="1" customHeight="1"/>
    <row r="2847" s="157" customFormat="1" customHeight="1"/>
    <row r="2848" s="157" customFormat="1" customHeight="1"/>
    <row r="2849" s="157" customFormat="1" customHeight="1"/>
    <row r="2850" s="157" customFormat="1" customHeight="1"/>
    <row r="2851" s="157" customFormat="1" customHeight="1"/>
    <row r="2852" s="157" customFormat="1" customHeight="1"/>
    <row r="2853" s="157" customFormat="1" customHeight="1"/>
    <row r="2854" s="157" customFormat="1" customHeight="1"/>
    <row r="2855" s="157" customFormat="1" customHeight="1"/>
    <row r="2856" s="157" customFormat="1" customHeight="1"/>
    <row r="2857" s="157" customFormat="1" customHeight="1"/>
    <row r="2858" s="157" customFormat="1" customHeight="1"/>
    <row r="2859" s="157" customFormat="1" customHeight="1"/>
    <row r="2860" s="157" customFormat="1" customHeight="1"/>
    <row r="2861" s="157" customFormat="1" customHeight="1"/>
    <row r="2862" s="157" customFormat="1" customHeight="1"/>
    <row r="2863" s="157" customFormat="1" customHeight="1"/>
    <row r="2864" s="157" customFormat="1" customHeight="1"/>
    <row r="2865" s="157" customFormat="1" customHeight="1"/>
    <row r="2866" s="157" customFormat="1" customHeight="1"/>
    <row r="2867" s="157" customFormat="1" customHeight="1"/>
    <row r="2868" s="157" customFormat="1" customHeight="1"/>
    <row r="2869" s="157" customFormat="1" customHeight="1"/>
    <row r="2870" s="157" customFormat="1" customHeight="1"/>
    <row r="2871" s="157" customFormat="1" customHeight="1"/>
    <row r="2872" s="157" customFormat="1" customHeight="1"/>
    <row r="2873" s="157" customFormat="1" customHeight="1"/>
    <row r="2874" s="157" customFormat="1" customHeight="1"/>
    <row r="2875" s="157" customFormat="1" customHeight="1"/>
    <row r="2876" s="157" customFormat="1" customHeight="1"/>
    <row r="2877" s="157" customFormat="1" customHeight="1"/>
    <row r="2878" s="157" customFormat="1" customHeight="1"/>
    <row r="2879" s="157" customFormat="1" customHeight="1"/>
    <row r="2880" s="157" customFormat="1" customHeight="1"/>
    <row r="2881" s="157" customFormat="1" customHeight="1"/>
    <row r="2882" s="157" customFormat="1" customHeight="1"/>
    <row r="2883" s="157" customFormat="1" customHeight="1"/>
    <row r="2884" s="157" customFormat="1" customHeight="1"/>
    <row r="2885" s="157" customFormat="1" customHeight="1"/>
    <row r="2886" s="157" customFormat="1" customHeight="1"/>
    <row r="2887" s="157" customFormat="1" customHeight="1"/>
    <row r="2888" s="157" customFormat="1" customHeight="1"/>
    <row r="2889" s="157" customFormat="1" customHeight="1"/>
    <row r="2890" s="157" customFormat="1" customHeight="1"/>
    <row r="2891" s="157" customFormat="1" customHeight="1"/>
    <row r="2892" s="157" customFormat="1" customHeight="1"/>
    <row r="2893" s="157" customFormat="1" customHeight="1"/>
    <row r="2894" s="157" customFormat="1" customHeight="1"/>
    <row r="2895" s="157" customFormat="1" customHeight="1"/>
    <row r="2896" s="157" customFormat="1" customHeight="1"/>
    <row r="2897" s="157" customFormat="1" customHeight="1"/>
    <row r="2898" s="157" customFormat="1" customHeight="1"/>
    <row r="2899" s="157" customFormat="1" customHeight="1"/>
    <row r="2900" s="157" customFormat="1" customHeight="1"/>
    <row r="2901" s="157" customFormat="1" customHeight="1"/>
    <row r="2902" s="157" customFormat="1" customHeight="1"/>
    <row r="2903" s="157" customFormat="1" customHeight="1"/>
    <row r="2904" s="157" customFormat="1" customHeight="1"/>
    <row r="2905" s="157" customFormat="1" customHeight="1"/>
    <row r="2906" s="157" customFormat="1" customHeight="1"/>
    <row r="2907" s="157" customFormat="1" customHeight="1"/>
    <row r="2908" s="157" customFormat="1" customHeight="1"/>
    <row r="2909" s="157" customFormat="1" customHeight="1"/>
    <row r="2910" s="157" customFormat="1" customHeight="1"/>
    <row r="2911" s="157" customFormat="1" customHeight="1"/>
    <row r="2912" s="157" customFormat="1" customHeight="1"/>
    <row r="2913" s="157" customFormat="1" customHeight="1"/>
    <row r="2914" s="157" customFormat="1" customHeight="1"/>
    <row r="2915" s="157" customFormat="1" customHeight="1"/>
    <row r="2916" s="157" customFormat="1" customHeight="1"/>
    <row r="2917" s="157" customFormat="1" customHeight="1"/>
    <row r="2918" s="157" customFormat="1" customHeight="1"/>
    <row r="2919" s="157" customFormat="1" customHeight="1"/>
    <row r="2920" s="157" customFormat="1" customHeight="1"/>
    <row r="2921" s="157" customFormat="1" customHeight="1"/>
    <row r="2922" s="157" customFormat="1" customHeight="1"/>
    <row r="2923" s="157" customFormat="1" customHeight="1"/>
    <row r="2924" s="157" customFormat="1" customHeight="1"/>
    <row r="2925" s="157" customFormat="1" customHeight="1"/>
    <row r="2926" s="157" customFormat="1" customHeight="1"/>
    <row r="2927" s="157" customFormat="1" customHeight="1"/>
    <row r="2928" s="157" customFormat="1" customHeight="1"/>
    <row r="2929" s="157" customFormat="1" customHeight="1"/>
    <row r="2930" s="157" customFormat="1" customHeight="1"/>
    <row r="2931" s="157" customFormat="1" customHeight="1"/>
    <row r="2932" s="157" customFormat="1" customHeight="1"/>
    <row r="2933" s="157" customFormat="1" customHeight="1"/>
    <row r="2934" s="157" customFormat="1" customHeight="1"/>
    <row r="2935" s="157" customFormat="1" customHeight="1"/>
    <row r="2936" s="157" customFormat="1" customHeight="1"/>
    <row r="2937" s="157" customFormat="1" customHeight="1"/>
    <row r="2938" s="157" customFormat="1" customHeight="1"/>
    <row r="2939" s="157" customFormat="1" customHeight="1"/>
    <row r="2940" s="157" customFormat="1" customHeight="1"/>
    <row r="2941" s="157" customFormat="1" customHeight="1"/>
    <row r="2942" s="157" customFormat="1" customHeight="1"/>
    <row r="2943" s="157" customFormat="1" customHeight="1"/>
    <row r="2944" s="157" customFormat="1" customHeight="1"/>
    <row r="2945" s="157" customFormat="1" customHeight="1"/>
    <row r="2946" s="157" customFormat="1" customHeight="1"/>
    <row r="2947" s="157" customFormat="1" customHeight="1"/>
    <row r="2948" s="157" customFormat="1" customHeight="1"/>
    <row r="2949" s="157" customFormat="1" customHeight="1"/>
    <row r="2950" s="157" customFormat="1" customHeight="1"/>
    <row r="2951" s="157" customFormat="1" customHeight="1"/>
    <row r="2952" s="157" customFormat="1" customHeight="1"/>
    <row r="2953" s="157" customFormat="1" customHeight="1"/>
    <row r="2954" s="157" customFormat="1" customHeight="1"/>
    <row r="2955" s="157" customFormat="1" customHeight="1"/>
    <row r="2956" s="157" customFormat="1" customHeight="1"/>
    <row r="2957" s="157" customFormat="1" customHeight="1"/>
    <row r="2958" s="157" customFormat="1" customHeight="1"/>
    <row r="2959" s="157" customFormat="1" customHeight="1"/>
    <row r="2960" s="157" customFormat="1" customHeight="1"/>
    <row r="2961" s="157" customFormat="1" customHeight="1"/>
    <row r="2962" s="157" customFormat="1" customHeight="1"/>
    <row r="2963" s="157" customFormat="1" customHeight="1"/>
    <row r="2964" s="157" customFormat="1" customHeight="1"/>
    <row r="2965" s="157" customFormat="1" customHeight="1"/>
    <row r="2966" s="157" customFormat="1" customHeight="1"/>
    <row r="2967" s="157" customFormat="1" customHeight="1"/>
    <row r="2968" s="157" customFormat="1" customHeight="1"/>
    <row r="2969" s="157" customFormat="1" customHeight="1"/>
    <row r="2970" s="157" customFormat="1" customHeight="1"/>
    <row r="2971" s="157" customFormat="1" customHeight="1"/>
    <row r="2972" s="157" customFormat="1" customHeight="1"/>
    <row r="2973" s="157" customFormat="1" customHeight="1"/>
    <row r="2974" s="157" customFormat="1" customHeight="1"/>
    <row r="2975" s="157" customFormat="1" customHeight="1"/>
    <row r="2976" s="157" customFormat="1" customHeight="1"/>
    <row r="2977" s="157" customFormat="1" customHeight="1"/>
    <row r="2978" s="157" customFormat="1" customHeight="1"/>
    <row r="2979" s="157" customFormat="1" customHeight="1"/>
    <row r="2980" s="157" customFormat="1" customHeight="1"/>
    <row r="2981" s="157" customFormat="1" customHeight="1"/>
    <row r="2982" s="157" customFormat="1" customHeight="1"/>
    <row r="2983" s="157" customFormat="1" customHeight="1"/>
    <row r="2984" s="157" customFormat="1" customHeight="1"/>
    <row r="2985" s="157" customFormat="1" customHeight="1"/>
    <row r="2986" s="157" customFormat="1" customHeight="1"/>
    <row r="2987" s="157" customFormat="1" customHeight="1"/>
    <row r="2988" s="157" customFormat="1" customHeight="1"/>
    <row r="2989" s="157" customFormat="1" customHeight="1"/>
    <row r="2990" s="157" customFormat="1" customHeight="1"/>
    <row r="2991" s="157" customFormat="1" customHeight="1"/>
    <row r="2992" s="157" customFormat="1" customHeight="1"/>
    <row r="2993" s="157" customFormat="1" customHeight="1"/>
    <row r="2994" s="157" customFormat="1" customHeight="1"/>
    <row r="2995" s="157" customFormat="1" customHeight="1"/>
    <row r="2996" s="157" customFormat="1" customHeight="1"/>
    <row r="2997" s="157" customFormat="1" customHeight="1"/>
    <row r="2998" s="157" customFormat="1" customHeight="1"/>
    <row r="2999" s="157" customFormat="1" customHeight="1"/>
    <row r="3000" s="157" customFormat="1" customHeight="1"/>
    <row r="3001" s="157" customFormat="1" customHeight="1"/>
    <row r="3002" s="157" customFormat="1" customHeight="1"/>
    <row r="3003" s="157" customFormat="1" customHeight="1"/>
    <row r="3004" s="157" customFormat="1" customHeight="1"/>
    <row r="3005" s="157" customFormat="1" customHeight="1"/>
    <row r="3006" s="157" customFormat="1" customHeight="1"/>
    <row r="3007" s="157" customFormat="1" customHeight="1"/>
    <row r="3008" s="157" customFormat="1" customHeight="1"/>
    <row r="3009" s="157" customFormat="1" customHeight="1"/>
    <row r="3010" s="157" customFormat="1" customHeight="1"/>
    <row r="3011" s="157" customFormat="1" customHeight="1"/>
    <row r="3012" s="157" customFormat="1" customHeight="1"/>
    <row r="3013" s="157" customFormat="1" customHeight="1"/>
    <row r="3014" s="157" customFormat="1" customHeight="1"/>
    <row r="3015" s="157" customFormat="1" customHeight="1"/>
    <row r="3016" s="157" customFormat="1" customHeight="1"/>
    <row r="3017" s="157" customFormat="1" customHeight="1"/>
    <row r="3018" s="157" customFormat="1" customHeight="1"/>
    <row r="3019" s="157" customFormat="1" customHeight="1"/>
    <row r="3020" s="157" customFormat="1" customHeight="1"/>
    <row r="3021" s="157" customFormat="1" customHeight="1"/>
    <row r="3022" s="157" customFormat="1" customHeight="1"/>
    <row r="3023" s="157" customFormat="1" customHeight="1"/>
    <row r="3024" s="157" customFormat="1" customHeight="1"/>
    <row r="3025" s="157" customFormat="1" customHeight="1"/>
    <row r="3026" s="157" customFormat="1" customHeight="1"/>
    <row r="3027" s="157" customFormat="1" customHeight="1"/>
    <row r="3028" s="157" customFormat="1" customHeight="1"/>
    <row r="3029" s="157" customFormat="1" customHeight="1"/>
    <row r="3030" s="157" customFormat="1" customHeight="1"/>
    <row r="3031" s="157" customFormat="1" customHeight="1"/>
    <row r="3032" s="157" customFormat="1" customHeight="1"/>
    <row r="3033" s="157" customFormat="1" customHeight="1"/>
    <row r="3034" s="157" customFormat="1" customHeight="1"/>
    <row r="3035" s="157" customFormat="1" customHeight="1"/>
    <row r="3036" s="157" customFormat="1" customHeight="1"/>
    <row r="3037" s="157" customFormat="1" customHeight="1"/>
    <row r="3038" s="157" customFormat="1" customHeight="1"/>
    <row r="3039" s="157" customFormat="1" customHeight="1"/>
    <row r="3040" s="157" customFormat="1" customHeight="1"/>
    <row r="3041" s="157" customFormat="1" customHeight="1"/>
    <row r="3042" s="157" customFormat="1" customHeight="1"/>
    <row r="3043" s="157" customFormat="1" customHeight="1"/>
    <row r="3044" s="157" customFormat="1" customHeight="1"/>
  </sheetData>
  <mergeCells count="20">
    <mergeCell ref="A2:U2"/>
    <mergeCell ref="A3:U3"/>
    <mergeCell ref="I5:J5"/>
    <mergeCell ref="L5:M5"/>
    <mergeCell ref="P5:R5"/>
    <mergeCell ref="A27:B27"/>
    <mergeCell ref="A5:A6"/>
    <mergeCell ref="B5:B6"/>
    <mergeCell ref="C5:C6"/>
    <mergeCell ref="D5:D6"/>
    <mergeCell ref="E5:E6"/>
    <mergeCell ref="F5:F6"/>
    <mergeCell ref="G5:G6"/>
    <mergeCell ref="H5:H6"/>
    <mergeCell ref="K5:K6"/>
    <mergeCell ref="N5:N6"/>
    <mergeCell ref="O5:O6"/>
    <mergeCell ref="S5:S6"/>
    <mergeCell ref="T5:T6"/>
    <mergeCell ref="U5:U6"/>
  </mergeCells>
  <hyperlinks>
    <hyperlink ref="A1" location="索引目录!E29" display="返回索引页"/>
    <hyperlink ref="B1" location="存货汇总!B17" display="返回"/>
  </hyperlinks>
  <printOptions horizontalCentered="1"/>
  <pageMargins left="0.354330708661417" right="0.354330708661417" top="0.78740157480315" bottom="0.78740157480315" header="1.06" footer="0.511811023622047"/>
  <pageSetup paperSize="9" scale="59" fitToHeight="0" orientation="landscape" verticalDpi="600"/>
  <headerFooter alignWithMargins="0">
    <oddHeader>&amp;R&amp;"宋体,常规"&amp;10表&amp;"Times New Roman,常规"3-9-9
&amp;"宋体,常规"共&amp;"Times New Roman,常规"&amp;N&amp;"宋体,常规"页第&amp;"Times New Roman,常规"&amp;P&amp;"宋体,常规"页</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pageSetUpPr fitToPage="1"/>
  </sheetPr>
  <dimension ref="A1:L835"/>
  <sheetViews>
    <sheetView zoomScaleSheetLayoutView="60" workbookViewId="0">
      <pane xSplit="2" ySplit="6" topLeftCell="E15" activePane="bottomRight" state="frozen"/>
      <selection/>
      <selection pane="topRight"/>
      <selection pane="bottomLeft"/>
      <selection pane="bottomRight" activeCell="A2" sqref="A2:V29"/>
    </sheetView>
  </sheetViews>
  <sheetFormatPr defaultColWidth="9" defaultRowHeight="15.75" customHeight="1"/>
  <cols>
    <col min="1" max="1" width="4.33333333333333" style="159" customWidth="1"/>
    <col min="2" max="2" width="23.25" style="159" customWidth="1"/>
    <col min="3" max="4" width="13" style="159" hidden="1" customWidth="1" outlineLevel="1"/>
    <col min="5" max="5" width="13.3333333333333" style="159" customWidth="1" collapsed="1"/>
    <col min="6" max="10" width="13.3333333333333" style="159" customWidth="1"/>
    <col min="11" max="12" width="7.83333333333333" style="159" customWidth="1"/>
    <col min="13" max="16384" width="9" style="159"/>
  </cols>
  <sheetData>
    <row r="1" spans="1:12">
      <c r="A1" s="160" t="s">
        <v>104</v>
      </c>
      <c r="B1" s="188" t="s">
        <v>234</v>
      </c>
      <c r="C1" s="163"/>
      <c r="D1" s="163"/>
      <c r="E1" s="163"/>
      <c r="F1" s="163"/>
      <c r="G1" s="163"/>
      <c r="H1" s="163"/>
      <c r="I1" s="163"/>
      <c r="J1" s="163"/>
      <c r="K1" s="163"/>
      <c r="L1" s="163"/>
    </row>
    <row r="2" s="156" customFormat="1" ht="30" customHeight="1" spans="1:12">
      <c r="A2" s="59" t="s">
        <v>332</v>
      </c>
      <c r="B2" s="59"/>
      <c r="C2" s="59"/>
      <c r="D2" s="59"/>
      <c r="E2" s="59"/>
      <c r="F2" s="59"/>
      <c r="G2" s="59"/>
      <c r="H2" s="59"/>
      <c r="I2" s="59"/>
      <c r="J2" s="59"/>
      <c r="K2" s="59"/>
      <c r="L2" s="59"/>
    </row>
    <row r="3" s="157" customFormat="1" ht="14.15" customHeight="1" spans="1:12">
      <c r="A3" s="164" t="e">
        <f>CONCATENATE(#REF!,#REF!,#REF!,#REF!,#REF!,#REF!,#REF!)</f>
        <v>#REF!</v>
      </c>
      <c r="B3" s="164"/>
      <c r="C3" s="164"/>
      <c r="D3" s="164"/>
      <c r="E3" s="164"/>
      <c r="F3" s="164"/>
      <c r="G3" s="174"/>
      <c r="H3" s="174"/>
      <c r="I3" s="174"/>
      <c r="J3" s="174"/>
      <c r="K3" s="174"/>
      <c r="L3" s="174"/>
    </row>
    <row r="4" s="157" customFormat="1" customHeight="1" spans="1:12">
      <c r="A4" s="165" t="e">
        <f>#REF!&amp;#REF!</f>
        <v>#REF!</v>
      </c>
      <c r="L4" s="184" t="s">
        <v>137</v>
      </c>
    </row>
    <row r="5" s="204" customFormat="1" ht="18" customHeight="1" spans="1:12">
      <c r="A5" s="167" t="s">
        <v>289</v>
      </c>
      <c r="B5" s="167" t="s">
        <v>237</v>
      </c>
      <c r="C5" s="167" t="s">
        <v>204</v>
      </c>
      <c r="D5" s="216"/>
      <c r="E5" s="217" t="s">
        <v>205</v>
      </c>
      <c r="F5" s="218"/>
      <c r="G5" s="167" t="s">
        <v>206</v>
      </c>
      <c r="H5" s="167"/>
      <c r="I5" s="167" t="s">
        <v>256</v>
      </c>
      <c r="J5" s="167"/>
      <c r="K5" s="167" t="s">
        <v>290</v>
      </c>
      <c r="L5" s="167"/>
    </row>
    <row r="6" s="204" customFormat="1" ht="18" customHeight="1" spans="1:12">
      <c r="A6" s="167"/>
      <c r="B6" s="167"/>
      <c r="C6" s="167" t="s">
        <v>333</v>
      </c>
      <c r="D6" s="216" t="s">
        <v>334</v>
      </c>
      <c r="E6" s="218" t="s">
        <v>333</v>
      </c>
      <c r="F6" s="167" t="s">
        <v>334</v>
      </c>
      <c r="G6" s="167" t="s">
        <v>333</v>
      </c>
      <c r="H6" s="167" t="s">
        <v>334</v>
      </c>
      <c r="I6" s="167" t="s">
        <v>333</v>
      </c>
      <c r="J6" s="167" t="s">
        <v>334</v>
      </c>
      <c r="K6" s="167" t="s">
        <v>333</v>
      </c>
      <c r="L6" s="167" t="s">
        <v>334</v>
      </c>
    </row>
    <row r="7" s="157" customFormat="1" customHeight="1" spans="1:12">
      <c r="A7" s="219"/>
      <c r="B7" s="220" t="s">
        <v>335</v>
      </c>
      <c r="C7" s="179" t="e">
        <f t="shared" ref="C7:H7" si="0">SUM(C8:C10)</f>
        <v>#REF!</v>
      </c>
      <c r="D7" s="181" t="e">
        <f t="shared" si="0"/>
        <v>#REF!</v>
      </c>
      <c r="E7" s="211" t="e">
        <f t="shared" si="0"/>
        <v>#REF!</v>
      </c>
      <c r="F7" s="211" t="e">
        <f t="shared" si="0"/>
        <v>#REF!</v>
      </c>
      <c r="G7" s="211" t="e">
        <f t="shared" si="0"/>
        <v>#REF!</v>
      </c>
      <c r="H7" s="211" t="e">
        <f t="shared" si="0"/>
        <v>#REF!</v>
      </c>
      <c r="I7" s="211" t="e">
        <f t="shared" ref="I7:J10" si="1">G7-E7</f>
        <v>#REF!</v>
      </c>
      <c r="J7" s="211" t="e">
        <f t="shared" si="1"/>
        <v>#REF!</v>
      </c>
      <c r="K7" s="211" t="e">
        <f t="shared" ref="K7:L10" si="2">IF(E7=0,"",I7/E7*100)</f>
        <v>#REF!</v>
      </c>
      <c r="L7" s="211" t="e">
        <f t="shared" si="2"/>
        <v>#REF!</v>
      </c>
    </row>
    <row r="8" s="157" customFormat="1" customHeight="1" spans="1:12">
      <c r="A8" s="219" t="s">
        <v>336</v>
      </c>
      <c r="B8" s="221" t="s">
        <v>337</v>
      </c>
      <c r="C8" s="179" t="e">
        <f>#REF!</f>
        <v>#REF!</v>
      </c>
      <c r="D8" s="181" t="e">
        <f>#REF!</f>
        <v>#REF!</v>
      </c>
      <c r="E8" s="211" t="e">
        <f>#REF!</f>
        <v>#REF!</v>
      </c>
      <c r="F8" s="211" t="e">
        <f>#REF!</f>
        <v>#REF!</v>
      </c>
      <c r="G8" s="211" t="e">
        <f>#REF!</f>
        <v>#REF!</v>
      </c>
      <c r="H8" s="211" t="e">
        <f>#REF!</f>
        <v>#REF!</v>
      </c>
      <c r="I8" s="211" t="e">
        <f t="shared" si="1"/>
        <v>#REF!</v>
      </c>
      <c r="J8" s="211" t="e">
        <f t="shared" si="1"/>
        <v>#REF!</v>
      </c>
      <c r="K8" s="211" t="e">
        <f t="shared" si="2"/>
        <v>#REF!</v>
      </c>
      <c r="L8" s="211" t="e">
        <f t="shared" si="2"/>
        <v>#REF!</v>
      </c>
    </row>
    <row r="9" s="157" customFormat="1" customHeight="1" spans="1:12">
      <c r="A9" s="219" t="s">
        <v>338</v>
      </c>
      <c r="B9" s="221" t="s">
        <v>339</v>
      </c>
      <c r="C9" s="179" t="e">
        <f>#REF!</f>
        <v>#REF!</v>
      </c>
      <c r="D9" s="181" t="e">
        <f>#REF!</f>
        <v>#REF!</v>
      </c>
      <c r="E9" s="211" t="e">
        <f>#REF!</f>
        <v>#REF!</v>
      </c>
      <c r="F9" s="211" t="e">
        <f>#REF!</f>
        <v>#REF!</v>
      </c>
      <c r="G9" s="211" t="e">
        <f>#REF!</f>
        <v>#REF!</v>
      </c>
      <c r="H9" s="211" t="e">
        <f>#REF!</f>
        <v>#REF!</v>
      </c>
      <c r="I9" s="211" t="e">
        <f t="shared" si="1"/>
        <v>#REF!</v>
      </c>
      <c r="J9" s="211" t="e">
        <f t="shared" si="1"/>
        <v>#REF!</v>
      </c>
      <c r="K9" s="211" t="e">
        <f t="shared" si="2"/>
        <v>#REF!</v>
      </c>
      <c r="L9" s="211" t="e">
        <f t="shared" si="2"/>
        <v>#REF!</v>
      </c>
    </row>
    <row r="10" s="157" customFormat="1" customHeight="1" spans="1:12">
      <c r="A10" s="219" t="s">
        <v>340</v>
      </c>
      <c r="B10" s="221" t="s">
        <v>341</v>
      </c>
      <c r="C10" s="179" t="e">
        <f>#REF!</f>
        <v>#REF!</v>
      </c>
      <c r="D10" s="181" t="e">
        <f>#REF!</f>
        <v>#REF!</v>
      </c>
      <c r="E10" s="211" t="e">
        <f>#REF!</f>
        <v>#REF!</v>
      </c>
      <c r="F10" s="211" t="e">
        <f>#REF!</f>
        <v>#REF!</v>
      </c>
      <c r="G10" s="211" t="e">
        <f>#REF!</f>
        <v>#REF!</v>
      </c>
      <c r="H10" s="211" t="e">
        <f>#REF!</f>
        <v>#REF!</v>
      </c>
      <c r="I10" s="211" t="e">
        <f t="shared" si="1"/>
        <v>#REF!</v>
      </c>
      <c r="J10" s="211" t="e">
        <f t="shared" si="1"/>
        <v>#REF!</v>
      </c>
      <c r="K10" s="211" t="e">
        <f t="shared" si="2"/>
        <v>#REF!</v>
      </c>
      <c r="L10" s="211" t="e">
        <f t="shared" si="2"/>
        <v>#REF!</v>
      </c>
    </row>
    <row r="11" s="157" customFormat="1" customHeight="1" spans="1:12">
      <c r="A11" s="219"/>
      <c r="B11" s="221"/>
      <c r="C11" s="179"/>
      <c r="D11" s="181"/>
      <c r="E11" s="211"/>
      <c r="F11" s="211"/>
      <c r="G11" s="211"/>
      <c r="H11" s="211"/>
      <c r="I11" s="211"/>
      <c r="J11" s="211"/>
      <c r="K11" s="211"/>
      <c r="L11" s="211"/>
    </row>
    <row r="12" s="157" customFormat="1" customHeight="1" spans="1:12">
      <c r="A12" s="219"/>
      <c r="B12" s="221"/>
      <c r="C12" s="179"/>
      <c r="D12" s="181"/>
      <c r="E12" s="211"/>
      <c r="F12" s="211"/>
      <c r="G12" s="211"/>
      <c r="H12" s="211"/>
      <c r="I12" s="211"/>
      <c r="J12" s="211"/>
      <c r="K12" s="211"/>
      <c r="L12" s="211"/>
    </row>
    <row r="13" s="157" customFormat="1" customHeight="1" spans="1:12">
      <c r="A13" s="219"/>
      <c r="B13" s="220" t="s">
        <v>342</v>
      </c>
      <c r="C13" s="179" t="e">
        <f t="shared" ref="C13:H13" si="3">SUM(C14:C16)</f>
        <v>#REF!</v>
      </c>
      <c r="D13" s="181" t="e">
        <f t="shared" si="3"/>
        <v>#REF!</v>
      </c>
      <c r="E13" s="211" t="e">
        <f t="shared" si="3"/>
        <v>#REF!</v>
      </c>
      <c r="F13" s="211" t="e">
        <f t="shared" si="3"/>
        <v>#REF!</v>
      </c>
      <c r="G13" s="211" t="e">
        <f t="shared" si="3"/>
        <v>#REF!</v>
      </c>
      <c r="H13" s="211" t="e">
        <f t="shared" si="3"/>
        <v>#REF!</v>
      </c>
      <c r="I13" s="211" t="e">
        <f t="shared" ref="I13:J16" si="4">G13-E13</f>
        <v>#REF!</v>
      </c>
      <c r="J13" s="211" t="e">
        <f t="shared" si="4"/>
        <v>#REF!</v>
      </c>
      <c r="K13" s="211" t="e">
        <f t="shared" ref="K13:L16" si="5">IF(E13=0,"",I13/E13*100)</f>
        <v>#REF!</v>
      </c>
      <c r="L13" s="211" t="e">
        <f t="shared" si="5"/>
        <v>#REF!</v>
      </c>
    </row>
    <row r="14" s="157" customFormat="1" customHeight="1" spans="1:12">
      <c r="A14" s="219" t="s">
        <v>343</v>
      </c>
      <c r="B14" s="221" t="s">
        <v>344</v>
      </c>
      <c r="C14" s="179" t="e">
        <f>#REF!</f>
        <v>#REF!</v>
      </c>
      <c r="D14" s="181" t="e">
        <f>#REF!</f>
        <v>#REF!</v>
      </c>
      <c r="E14" s="211" t="e">
        <f>#REF!</f>
        <v>#REF!</v>
      </c>
      <c r="F14" s="211" t="e">
        <f>#REF!</f>
        <v>#REF!</v>
      </c>
      <c r="G14" s="211" t="e">
        <f>#REF!</f>
        <v>#REF!</v>
      </c>
      <c r="H14" s="211" t="e">
        <f>#REF!</f>
        <v>#REF!</v>
      </c>
      <c r="I14" s="211" t="e">
        <f t="shared" si="4"/>
        <v>#REF!</v>
      </c>
      <c r="J14" s="211" t="e">
        <f t="shared" si="4"/>
        <v>#REF!</v>
      </c>
      <c r="K14" s="211" t="e">
        <f t="shared" si="5"/>
        <v>#REF!</v>
      </c>
      <c r="L14" s="211" t="e">
        <f t="shared" si="5"/>
        <v>#REF!</v>
      </c>
    </row>
    <row r="15" s="157" customFormat="1" customHeight="1" spans="1:12">
      <c r="A15" s="219" t="s">
        <v>345</v>
      </c>
      <c r="B15" s="221" t="s">
        <v>346</v>
      </c>
      <c r="C15" s="179" t="e">
        <f>#REF!</f>
        <v>#REF!</v>
      </c>
      <c r="D15" s="181" t="e">
        <f>#REF!</f>
        <v>#REF!</v>
      </c>
      <c r="E15" s="211" t="e">
        <f>#REF!</f>
        <v>#REF!</v>
      </c>
      <c r="F15" s="211" t="e">
        <f>#REF!</f>
        <v>#REF!</v>
      </c>
      <c r="G15" s="211" t="e">
        <f>#REF!</f>
        <v>#REF!</v>
      </c>
      <c r="H15" s="211" t="e">
        <f>#REF!</f>
        <v>#REF!</v>
      </c>
      <c r="I15" s="211" t="e">
        <f t="shared" si="4"/>
        <v>#REF!</v>
      </c>
      <c r="J15" s="211" t="e">
        <f t="shared" si="4"/>
        <v>#REF!</v>
      </c>
      <c r="K15" s="211" t="e">
        <f t="shared" si="5"/>
        <v>#REF!</v>
      </c>
      <c r="L15" s="211" t="e">
        <f t="shared" si="5"/>
        <v>#REF!</v>
      </c>
    </row>
    <row r="16" s="157" customFormat="1" customHeight="1" spans="1:12">
      <c r="A16" s="219" t="s">
        <v>347</v>
      </c>
      <c r="B16" s="221" t="s">
        <v>348</v>
      </c>
      <c r="C16" s="179" t="e">
        <f>#REF!</f>
        <v>#REF!</v>
      </c>
      <c r="D16" s="181" t="e">
        <f>#REF!</f>
        <v>#REF!</v>
      </c>
      <c r="E16" s="211" t="e">
        <f>#REF!</f>
        <v>#REF!</v>
      </c>
      <c r="F16" s="211" t="e">
        <f>#REF!</f>
        <v>#REF!</v>
      </c>
      <c r="G16" s="211" t="e">
        <f>#REF!</f>
        <v>#REF!</v>
      </c>
      <c r="H16" s="211" t="e">
        <f>#REF!</f>
        <v>#REF!</v>
      </c>
      <c r="I16" s="211" t="e">
        <f t="shared" si="4"/>
        <v>#REF!</v>
      </c>
      <c r="J16" s="211" t="e">
        <f t="shared" si="4"/>
        <v>#REF!</v>
      </c>
      <c r="K16" s="211" t="e">
        <f t="shared" si="5"/>
        <v>#REF!</v>
      </c>
      <c r="L16" s="211" t="e">
        <f t="shared" si="5"/>
        <v>#REF!</v>
      </c>
    </row>
    <row r="17" s="157" customFormat="1" customHeight="1" spans="1:12">
      <c r="A17" s="219"/>
      <c r="B17" s="221"/>
      <c r="C17" s="179"/>
      <c r="D17" s="181"/>
      <c r="E17" s="211"/>
      <c r="F17" s="211"/>
      <c r="G17" s="211"/>
      <c r="H17" s="211"/>
      <c r="I17" s="211"/>
      <c r="J17" s="211"/>
      <c r="K17" s="211"/>
      <c r="L17" s="211"/>
    </row>
    <row r="18" s="157" customFormat="1" customHeight="1" spans="1:12">
      <c r="A18" s="219"/>
      <c r="B18" s="221"/>
      <c r="C18" s="179"/>
      <c r="D18" s="181"/>
      <c r="E18" s="211"/>
      <c r="F18" s="211"/>
      <c r="G18" s="211"/>
      <c r="H18" s="211"/>
      <c r="I18" s="211"/>
      <c r="J18" s="211"/>
      <c r="K18" s="211"/>
      <c r="L18" s="211"/>
    </row>
    <row r="19" s="157" customFormat="1" customHeight="1" spans="1:12">
      <c r="A19" s="219" t="s">
        <v>349</v>
      </c>
      <c r="B19" s="221" t="s">
        <v>350</v>
      </c>
      <c r="C19" s="179"/>
      <c r="D19" s="181" t="e">
        <f>#REF!</f>
        <v>#REF!</v>
      </c>
      <c r="E19" s="211"/>
      <c r="F19" s="211"/>
      <c r="G19" s="211"/>
      <c r="H19" s="211"/>
      <c r="I19" s="211">
        <f>G19-E19</f>
        <v>0</v>
      </c>
      <c r="J19" s="211">
        <f>H19-F19</f>
        <v>0</v>
      </c>
      <c r="K19" s="211" t="str">
        <f>IF(E19=0,"",I19/E19*100)</f>
        <v/>
      </c>
      <c r="L19" s="211" t="str">
        <f>IF(F19=0,"",J19/F19*100)</f>
        <v/>
      </c>
    </row>
    <row r="20" s="157" customFormat="1" customHeight="1" spans="1:12">
      <c r="A20" s="219"/>
      <c r="B20" s="222"/>
      <c r="C20" s="179"/>
      <c r="D20" s="181"/>
      <c r="E20" s="211"/>
      <c r="F20" s="211"/>
      <c r="G20" s="211"/>
      <c r="H20" s="211"/>
      <c r="I20" s="211"/>
      <c r="J20" s="211"/>
      <c r="K20" s="211"/>
      <c r="L20" s="211"/>
    </row>
    <row r="21" s="157" customFormat="1" customHeight="1" spans="1:12">
      <c r="A21" s="223" t="s">
        <v>351</v>
      </c>
      <c r="B21" s="223"/>
      <c r="C21" s="179" t="e">
        <f t="shared" ref="C21:H21" si="6">SUM(C7,C13,C19)</f>
        <v>#REF!</v>
      </c>
      <c r="D21" s="181" t="e">
        <f t="shared" si="6"/>
        <v>#REF!</v>
      </c>
      <c r="E21" s="211" t="e">
        <f t="shared" si="6"/>
        <v>#REF!</v>
      </c>
      <c r="F21" s="211" t="e">
        <f t="shared" si="6"/>
        <v>#REF!</v>
      </c>
      <c r="G21" s="211" t="e">
        <f t="shared" si="6"/>
        <v>#REF!</v>
      </c>
      <c r="H21" s="211" t="e">
        <f t="shared" si="6"/>
        <v>#REF!</v>
      </c>
      <c r="I21" s="211" t="e">
        <f t="shared" ref="I21:J23" si="7">G21-E21</f>
        <v>#REF!</v>
      </c>
      <c r="J21" s="211" t="e">
        <f t="shared" si="7"/>
        <v>#REF!</v>
      </c>
      <c r="K21" s="211" t="e">
        <f t="shared" ref="K21:L23" si="8">IF(E21=0,"",I21/E21*100)</f>
        <v>#REF!</v>
      </c>
      <c r="L21" s="211" t="e">
        <f t="shared" si="8"/>
        <v>#REF!</v>
      </c>
    </row>
    <row r="22" s="157" customFormat="1" customHeight="1" spans="1:12">
      <c r="A22" s="223" t="s">
        <v>352</v>
      </c>
      <c r="B22" s="223"/>
      <c r="C22" s="179"/>
      <c r="D22" s="181" t="e">
        <f>#REF!+#REF!+#REF!+#REF!+#REF!+#REF!</f>
        <v>#REF!</v>
      </c>
      <c r="E22" s="211"/>
      <c r="F22" s="211" t="e">
        <f>#REF!+#REF!+#REF!+#REF!+#REF!+#REF!</f>
        <v>#REF!</v>
      </c>
      <c r="G22" s="211"/>
      <c r="H22" s="211"/>
      <c r="I22" s="211">
        <f t="shared" si="7"/>
        <v>0</v>
      </c>
      <c r="J22" s="211" t="e">
        <f t="shared" si="7"/>
        <v>#REF!</v>
      </c>
      <c r="K22" s="211" t="str">
        <f t="shared" si="8"/>
        <v/>
      </c>
      <c r="L22" s="211" t="e">
        <f t="shared" si="8"/>
        <v>#REF!</v>
      </c>
    </row>
    <row r="23" s="215" customFormat="1" customHeight="1" spans="1:12">
      <c r="A23" s="223" t="s">
        <v>353</v>
      </c>
      <c r="B23" s="223"/>
      <c r="C23" s="224"/>
      <c r="D23" s="225" t="e">
        <f>D21-D22</f>
        <v>#REF!</v>
      </c>
      <c r="E23" s="211" t="e">
        <f>E21-E22</f>
        <v>#REF!</v>
      </c>
      <c r="F23" s="211" t="e">
        <f>F21-F22</f>
        <v>#REF!</v>
      </c>
      <c r="G23" s="211" t="e">
        <f>G21-G22</f>
        <v>#REF!</v>
      </c>
      <c r="H23" s="211" t="e">
        <f>H21-H22</f>
        <v>#REF!</v>
      </c>
      <c r="I23" s="211" t="e">
        <f t="shared" si="7"/>
        <v>#REF!</v>
      </c>
      <c r="J23" s="211" t="e">
        <f t="shared" si="7"/>
        <v>#REF!</v>
      </c>
      <c r="K23" s="211" t="e">
        <f t="shared" si="8"/>
        <v>#REF!</v>
      </c>
      <c r="L23" s="211" t="e">
        <f t="shared" si="8"/>
        <v>#REF!</v>
      </c>
    </row>
    <row r="24" s="157" customFormat="1" customHeight="1" spans="1:1">
      <c r="A24" s="173" t="e">
        <f>#REF!&amp;#REF!</f>
        <v>#REF!</v>
      </c>
    </row>
    <row r="25" s="157" customFormat="1" customHeight="1" spans="1:1">
      <c r="A25" s="173" t="e">
        <f>CONCATENATE(#REF!,#REF!,#REF!,#REF!,#REF!,#REF!,#REF!)</f>
        <v>#REF!</v>
      </c>
    </row>
    <row r="26" s="157" customFormat="1" customHeight="1"/>
    <row r="27" s="157" customFormat="1" customHeight="1"/>
    <row r="28" s="157" customFormat="1" customHeight="1"/>
    <row r="29" s="157" customFormat="1" customHeight="1"/>
    <row r="30" s="157" customFormat="1" customHeight="1"/>
    <row r="31" s="157" customFormat="1" customHeight="1"/>
    <row r="32" s="157" customFormat="1" customHeight="1"/>
    <row r="33" s="157" customFormat="1" customHeight="1"/>
    <row r="34" s="157" customFormat="1" customHeight="1"/>
    <row r="35" s="157" customFormat="1" customHeight="1"/>
    <row r="36" s="157" customFormat="1" customHeight="1"/>
    <row r="37" s="157" customFormat="1" customHeight="1"/>
    <row r="38" s="157" customFormat="1" customHeight="1"/>
    <row r="39" s="157" customFormat="1" customHeight="1"/>
    <row r="40" s="157" customFormat="1" customHeight="1"/>
    <row r="41" s="157" customFormat="1" customHeight="1"/>
    <row r="42" s="157" customFormat="1" customHeight="1"/>
    <row r="43" s="157" customFormat="1" customHeight="1"/>
    <row r="44" s="157" customFormat="1" customHeight="1"/>
    <row r="45" s="157" customFormat="1" customHeight="1"/>
    <row r="46" s="157" customFormat="1" customHeight="1"/>
    <row r="47" s="157" customFormat="1" customHeight="1"/>
    <row r="48" s="157" customFormat="1" customHeight="1"/>
    <row r="49" s="157" customFormat="1" customHeight="1"/>
    <row r="50" s="157" customFormat="1" customHeight="1"/>
    <row r="51" s="157" customFormat="1" customHeight="1"/>
    <row r="52" s="157" customFormat="1" customHeight="1"/>
    <row r="53" s="157" customFormat="1" customHeight="1"/>
    <row r="54" s="157" customFormat="1" customHeight="1"/>
    <row r="55" s="157" customFormat="1" customHeight="1"/>
    <row r="56" s="157" customFormat="1" customHeight="1"/>
    <row r="57" s="157" customFormat="1" customHeight="1"/>
    <row r="58" s="157" customFormat="1" customHeight="1"/>
    <row r="59" s="157" customFormat="1" customHeight="1"/>
    <row r="60" s="157" customFormat="1" customHeight="1"/>
    <row r="61" s="157" customFormat="1" customHeight="1"/>
    <row r="62" s="157" customFormat="1" customHeight="1"/>
    <row r="63" s="157" customFormat="1" customHeight="1"/>
    <row r="64" s="157" customFormat="1" customHeight="1"/>
    <row r="65" s="157" customFormat="1" customHeight="1"/>
    <row r="66" s="157" customFormat="1" customHeight="1"/>
    <row r="67" s="157" customFormat="1" customHeight="1"/>
    <row r="68" s="157" customFormat="1" customHeight="1"/>
    <row r="69" s="157" customFormat="1" customHeight="1"/>
    <row r="70" s="157" customFormat="1" customHeight="1"/>
    <row r="71" s="157" customFormat="1" customHeight="1"/>
    <row r="72" s="157" customFormat="1" customHeight="1"/>
    <row r="73" s="157" customFormat="1" customHeight="1"/>
    <row r="74" s="157" customFormat="1" customHeight="1"/>
    <row r="75" s="157" customFormat="1" customHeight="1"/>
    <row r="76" s="157" customFormat="1" customHeight="1"/>
    <row r="77" s="157" customFormat="1" customHeight="1"/>
    <row r="78" s="157" customFormat="1" customHeight="1"/>
    <row r="79" s="157" customFormat="1" customHeight="1"/>
    <row r="80" s="157" customFormat="1" customHeight="1"/>
    <row r="81" s="157" customFormat="1" customHeight="1"/>
    <row r="82" s="157" customFormat="1" customHeight="1"/>
    <row r="83" s="157" customFormat="1" customHeight="1"/>
    <row r="84" s="157" customFormat="1" customHeight="1"/>
    <row r="85" s="157" customFormat="1" customHeight="1"/>
    <row r="86" s="157" customFormat="1" customHeight="1"/>
    <row r="87" s="157" customFormat="1" customHeight="1"/>
    <row r="88" s="157" customFormat="1" customHeight="1"/>
    <row r="89" s="157" customFormat="1" customHeight="1"/>
    <row r="90" s="157" customFormat="1" customHeight="1"/>
    <row r="91" s="157" customFormat="1" customHeight="1"/>
    <row r="92" s="157" customFormat="1" customHeight="1"/>
    <row r="93" s="157" customFormat="1" customHeight="1"/>
    <row r="94" s="157" customFormat="1" customHeight="1"/>
    <row r="95" s="157" customFormat="1" customHeight="1"/>
    <row r="96" s="157" customFormat="1" customHeight="1"/>
    <row r="97" s="157" customFormat="1" customHeight="1"/>
    <row r="98" s="157" customFormat="1" customHeight="1"/>
    <row r="99" s="157" customFormat="1" customHeight="1"/>
    <row r="100" s="157" customFormat="1" customHeight="1"/>
    <row r="101" s="157" customFormat="1" customHeight="1"/>
    <row r="102" s="157" customFormat="1" customHeight="1"/>
    <row r="103" s="157" customFormat="1" customHeight="1"/>
    <row r="104" s="157" customFormat="1" customHeight="1"/>
    <row r="105" s="157" customFormat="1" customHeight="1"/>
    <row r="106" s="157" customFormat="1" customHeight="1"/>
    <row r="107" s="157" customFormat="1" customHeight="1"/>
    <row r="108" s="157" customFormat="1" customHeight="1"/>
    <row r="109" s="157" customFormat="1" customHeight="1"/>
    <row r="110" s="157" customFormat="1" customHeight="1"/>
    <row r="111" s="157" customFormat="1" customHeight="1"/>
    <row r="112" s="157" customFormat="1" customHeight="1"/>
    <row r="113" s="157" customFormat="1" customHeight="1"/>
    <row r="114" s="157" customFormat="1" customHeight="1"/>
    <row r="115" s="157" customFormat="1" customHeight="1"/>
    <row r="116" s="157" customFormat="1" customHeight="1"/>
    <row r="117" s="157" customFormat="1" customHeight="1"/>
    <row r="118" s="157" customFormat="1" customHeight="1"/>
    <row r="119" s="157" customFormat="1" customHeight="1"/>
    <row r="120" s="157" customFormat="1" customHeight="1"/>
    <row r="121" s="157" customFormat="1" customHeight="1"/>
    <row r="122" s="157" customFormat="1" customHeight="1"/>
    <row r="123" s="157" customFormat="1" customHeight="1"/>
    <row r="124" s="157" customFormat="1" customHeight="1"/>
    <row r="125" s="157" customFormat="1" customHeight="1"/>
    <row r="126" s="157" customFormat="1" customHeight="1"/>
    <row r="127" s="157" customFormat="1" customHeight="1"/>
    <row r="128" s="157" customFormat="1" customHeight="1"/>
    <row r="129" s="157" customFormat="1" customHeight="1"/>
    <row r="130" s="157" customFormat="1" customHeight="1"/>
    <row r="131" s="157" customFormat="1" customHeight="1"/>
    <row r="132" s="157" customFormat="1" customHeight="1"/>
    <row r="133" s="157" customFormat="1" customHeight="1"/>
    <row r="134" s="157" customFormat="1" customHeight="1"/>
    <row r="135" s="157" customFormat="1" customHeight="1"/>
    <row r="136" s="157" customFormat="1" customHeight="1"/>
    <row r="137" s="157" customFormat="1" customHeight="1"/>
    <row r="138" s="157" customFormat="1" customHeight="1"/>
    <row r="139" s="157" customFormat="1" customHeight="1"/>
    <row r="140" s="157" customFormat="1" customHeight="1"/>
    <row r="141" s="157" customFormat="1" customHeight="1"/>
    <row r="142" s="157" customFormat="1" customHeight="1"/>
    <row r="143" s="157" customFormat="1" customHeight="1"/>
    <row r="144" s="157" customFormat="1" customHeight="1"/>
    <row r="145" s="157" customFormat="1" customHeight="1"/>
    <row r="146" s="157" customFormat="1" customHeight="1"/>
    <row r="147" s="157" customFormat="1" customHeight="1"/>
    <row r="148" s="157" customFormat="1" customHeight="1"/>
    <row r="149" s="157" customFormat="1" customHeight="1"/>
    <row r="150" s="157" customFormat="1" customHeight="1"/>
    <row r="151" s="157" customFormat="1" customHeight="1"/>
    <row r="152" s="157" customFormat="1" customHeight="1"/>
    <row r="153" s="157" customFormat="1" customHeight="1"/>
    <row r="154" s="157" customFormat="1" customHeight="1"/>
    <row r="155" s="157" customFormat="1" customHeight="1"/>
    <row r="156" s="157" customFormat="1" customHeight="1"/>
    <row r="157" s="157" customFormat="1" customHeight="1"/>
    <row r="158" s="157" customFormat="1" customHeight="1"/>
    <row r="159" s="157" customFormat="1" customHeight="1"/>
    <row r="160" s="157" customFormat="1" customHeight="1"/>
    <row r="161" s="157" customFormat="1" customHeight="1"/>
    <row r="162" s="157" customFormat="1" customHeight="1"/>
    <row r="163" s="157" customFormat="1" customHeight="1"/>
    <row r="164" s="157" customFormat="1" customHeight="1"/>
    <row r="165" s="157" customFormat="1" customHeight="1"/>
    <row r="166" s="157" customFormat="1" customHeight="1"/>
    <row r="167" s="157" customFormat="1" customHeight="1"/>
    <row r="168" s="157" customFormat="1" customHeight="1"/>
    <row r="169" s="157" customFormat="1" customHeight="1"/>
    <row r="170" s="157" customFormat="1" customHeight="1"/>
    <row r="171" s="157" customFormat="1" customHeight="1"/>
    <row r="172" s="157" customFormat="1" customHeight="1"/>
    <row r="173" s="157" customFormat="1" customHeight="1"/>
    <row r="174" s="157" customFormat="1" customHeight="1"/>
    <row r="175" s="157" customFormat="1" customHeight="1"/>
    <row r="176" s="157" customFormat="1" customHeight="1"/>
    <row r="177" s="157" customFormat="1" customHeight="1"/>
    <row r="178" s="157" customFormat="1" customHeight="1"/>
    <row r="179" s="157" customFormat="1" customHeight="1"/>
    <row r="180" s="157" customFormat="1" customHeight="1"/>
    <row r="181" s="157" customFormat="1" customHeight="1"/>
    <row r="182" s="157" customFormat="1" customHeight="1"/>
    <row r="183" s="157" customFormat="1" customHeight="1"/>
    <row r="184" s="157" customFormat="1" customHeight="1"/>
    <row r="185" s="157" customFormat="1" customHeight="1"/>
    <row r="186" s="157" customFormat="1" customHeight="1"/>
    <row r="187" s="157" customFormat="1" customHeight="1"/>
    <row r="188" s="157" customFormat="1" customHeight="1"/>
    <row r="189" s="157" customFormat="1" customHeight="1"/>
    <row r="190" s="157" customFormat="1" customHeight="1"/>
    <row r="191" s="157" customFormat="1" customHeight="1"/>
    <row r="192" s="157" customFormat="1" customHeight="1"/>
    <row r="193" s="157" customFormat="1" customHeight="1"/>
    <row r="194" s="157" customFormat="1" customHeight="1"/>
    <row r="195" s="157" customFormat="1" customHeight="1"/>
    <row r="196" s="157" customFormat="1" customHeight="1"/>
    <row r="197" s="157" customFormat="1" customHeight="1"/>
    <row r="198" s="157" customFormat="1" customHeight="1"/>
    <row r="199" s="157" customFormat="1" customHeight="1"/>
    <row r="200" s="157" customFormat="1" customHeight="1"/>
    <row r="201" s="157" customFormat="1" customHeight="1"/>
    <row r="202" s="157" customFormat="1" customHeight="1"/>
    <row r="203" s="157" customFormat="1" customHeight="1"/>
    <row r="204" s="157" customFormat="1" customHeight="1"/>
    <row r="205" s="157" customFormat="1" customHeight="1"/>
    <row r="206" s="157" customFormat="1" customHeight="1"/>
    <row r="207" s="157" customFormat="1" customHeight="1"/>
    <row r="208" s="157" customFormat="1" customHeight="1"/>
    <row r="209" s="157" customFormat="1" customHeight="1"/>
    <row r="210" s="157" customFormat="1" customHeight="1"/>
    <row r="211" s="157" customFormat="1" customHeight="1"/>
    <row r="212" s="157" customFormat="1" customHeight="1"/>
    <row r="213" s="157" customFormat="1" customHeight="1"/>
    <row r="214" s="157" customFormat="1" customHeight="1"/>
    <row r="215" s="157" customFormat="1" customHeight="1"/>
    <row r="216" s="157" customFormat="1" customHeight="1"/>
    <row r="217" s="157" customFormat="1" customHeight="1"/>
    <row r="218" s="157" customFormat="1" customHeight="1"/>
    <row r="219" s="157" customFormat="1" customHeight="1"/>
    <row r="220" s="157" customFormat="1" customHeight="1"/>
    <row r="221" s="157" customFormat="1" customHeight="1"/>
    <row r="222" s="157" customFormat="1" customHeight="1"/>
    <row r="223" s="157" customFormat="1" customHeight="1"/>
    <row r="224" s="157" customFormat="1" customHeight="1"/>
    <row r="225" s="157" customFormat="1" customHeight="1"/>
    <row r="226" s="157" customFormat="1" customHeight="1"/>
    <row r="227" s="157" customFormat="1" customHeight="1"/>
    <row r="228" s="157" customFormat="1" customHeight="1"/>
    <row r="229" s="157" customFormat="1" customHeight="1"/>
    <row r="230" s="157" customFormat="1" customHeight="1"/>
    <row r="231" s="157" customFormat="1" customHeight="1"/>
    <row r="232" s="157" customFormat="1" customHeight="1"/>
    <row r="233" s="157" customFormat="1" customHeight="1"/>
    <row r="234" s="157" customFormat="1" customHeight="1"/>
    <row r="235" s="157" customFormat="1" customHeight="1"/>
    <row r="236" s="157" customFormat="1" customHeight="1"/>
    <row r="237" s="157" customFormat="1" customHeight="1"/>
    <row r="238" s="157" customFormat="1" customHeight="1"/>
    <row r="239" s="157" customFormat="1" customHeight="1"/>
    <row r="240" s="157" customFormat="1" customHeight="1"/>
    <row r="241" s="157" customFormat="1" customHeight="1"/>
    <row r="242" s="157" customFormat="1" customHeight="1"/>
    <row r="243" s="157" customFormat="1" customHeight="1"/>
    <row r="244" s="157" customFormat="1" customHeight="1"/>
    <row r="245" s="157" customFormat="1" customHeight="1"/>
    <row r="246" s="157" customFormat="1" customHeight="1"/>
    <row r="247" s="157" customFormat="1" customHeight="1"/>
    <row r="248" s="157" customFormat="1" customHeight="1"/>
    <row r="249" s="157" customFormat="1" customHeight="1"/>
    <row r="250" s="157" customFormat="1" customHeight="1"/>
    <row r="251" s="157" customFormat="1" customHeight="1"/>
    <row r="252" s="157" customFormat="1" customHeight="1"/>
    <row r="253" s="157" customFormat="1" customHeight="1"/>
    <row r="254" s="157" customFormat="1" customHeight="1"/>
    <row r="255" s="157" customFormat="1" customHeight="1"/>
    <row r="256" s="157" customFormat="1" customHeight="1"/>
    <row r="257" s="157" customFormat="1" customHeight="1"/>
    <row r="258" s="157" customFormat="1" customHeight="1"/>
    <row r="259" s="157" customFormat="1" customHeight="1"/>
    <row r="260" s="157" customFormat="1" customHeight="1"/>
    <row r="261" s="157" customFormat="1" customHeight="1"/>
    <row r="262" s="157" customFormat="1" customHeight="1"/>
    <row r="263" s="157" customFormat="1" customHeight="1"/>
    <row r="264" s="157" customFormat="1" customHeight="1"/>
    <row r="265" s="157" customFormat="1" customHeight="1"/>
    <row r="266" s="157" customFormat="1" customHeight="1"/>
    <row r="267" s="157" customFormat="1" customHeight="1"/>
    <row r="268" s="157" customFormat="1" customHeight="1"/>
    <row r="269" s="157" customFormat="1" customHeight="1"/>
    <row r="270" s="157" customFormat="1" customHeight="1"/>
    <row r="271" s="157" customFormat="1" customHeight="1"/>
    <row r="272" s="157" customFormat="1" customHeight="1"/>
    <row r="273" s="157" customFormat="1" customHeight="1"/>
    <row r="274" s="157" customFormat="1" customHeight="1"/>
    <row r="275" s="157" customFormat="1" customHeight="1"/>
    <row r="276" s="157" customFormat="1" customHeight="1"/>
    <row r="277" s="157" customFormat="1" customHeight="1"/>
    <row r="278" s="157" customFormat="1" customHeight="1"/>
    <row r="279" s="157" customFormat="1" customHeight="1"/>
    <row r="280" s="157" customFormat="1" customHeight="1"/>
    <row r="281" s="157" customFormat="1" customHeight="1"/>
    <row r="282" s="157" customFormat="1" customHeight="1"/>
    <row r="283" s="157" customFormat="1" customHeight="1"/>
    <row r="284" s="157" customFormat="1" customHeight="1"/>
    <row r="285" s="157" customFormat="1" customHeight="1"/>
    <row r="286" s="157" customFormat="1" customHeight="1"/>
    <row r="287" s="157" customFormat="1" customHeight="1"/>
    <row r="288" s="157" customFormat="1" customHeight="1"/>
    <row r="289" s="157" customFormat="1" customHeight="1"/>
    <row r="290" s="157" customFormat="1" customHeight="1"/>
    <row r="291" s="157" customFormat="1" customHeight="1"/>
    <row r="292" s="157" customFormat="1" customHeight="1"/>
    <row r="293" s="157" customFormat="1" customHeight="1"/>
    <row r="294" s="157" customFormat="1" customHeight="1"/>
    <row r="295" s="157" customFormat="1" customHeight="1"/>
    <row r="296" s="157" customFormat="1" customHeight="1"/>
    <row r="297" s="157" customFormat="1" customHeight="1"/>
    <row r="298" s="157" customFormat="1" customHeight="1"/>
    <row r="299" s="157" customFormat="1" customHeight="1"/>
    <row r="300" s="157" customFormat="1" customHeight="1"/>
    <row r="301" s="157" customFormat="1" customHeight="1"/>
    <row r="302" s="157" customFormat="1" customHeight="1"/>
    <row r="303" s="157" customFormat="1" customHeight="1"/>
    <row r="304" s="157" customFormat="1" customHeight="1"/>
    <row r="305" s="157" customFormat="1" customHeight="1"/>
    <row r="306" s="157" customFormat="1" customHeight="1"/>
    <row r="307" s="157" customFormat="1" customHeight="1"/>
    <row r="308" s="157" customFormat="1" customHeight="1"/>
    <row r="309" s="157" customFormat="1" customHeight="1"/>
    <row r="310" s="157" customFormat="1" customHeight="1"/>
    <row r="311" s="157" customFormat="1" customHeight="1"/>
    <row r="312" s="157" customFormat="1" customHeight="1"/>
    <row r="313" s="157" customFormat="1" customHeight="1"/>
    <row r="314" s="157" customFormat="1" customHeight="1"/>
    <row r="315" s="157" customFormat="1" customHeight="1"/>
    <row r="316" s="157" customFormat="1" customHeight="1"/>
    <row r="317" s="157" customFormat="1" customHeight="1"/>
    <row r="318" s="157" customFormat="1" customHeight="1"/>
    <row r="319" s="157" customFormat="1" customHeight="1"/>
    <row r="320" s="157" customFormat="1" customHeight="1"/>
    <row r="321" s="157" customFormat="1" customHeight="1"/>
    <row r="322" s="157" customFormat="1" customHeight="1"/>
    <row r="323" s="157" customFormat="1" customHeight="1"/>
    <row r="324" s="157" customFormat="1" customHeight="1"/>
    <row r="325" s="157" customFormat="1" customHeight="1"/>
    <row r="326" s="157" customFormat="1" customHeight="1"/>
    <row r="327" s="157" customFormat="1" customHeight="1"/>
    <row r="328" s="157" customFormat="1" customHeight="1"/>
    <row r="329" s="157" customFormat="1" customHeight="1"/>
    <row r="330" s="157" customFormat="1" customHeight="1"/>
    <row r="331" s="157" customFormat="1" customHeight="1"/>
    <row r="332" s="157" customFormat="1" customHeight="1"/>
    <row r="333" s="157" customFormat="1" customHeight="1"/>
    <row r="334" s="157" customFormat="1" customHeight="1"/>
    <row r="335" s="157" customFormat="1" customHeight="1"/>
    <row r="336" s="157" customFormat="1" customHeight="1"/>
    <row r="337" s="157" customFormat="1" customHeight="1"/>
    <row r="338" s="157" customFormat="1" customHeight="1"/>
    <row r="339" s="157" customFormat="1" customHeight="1"/>
    <row r="340" s="157" customFormat="1" customHeight="1"/>
    <row r="341" s="157" customFormat="1" customHeight="1"/>
    <row r="342" s="157" customFormat="1" customHeight="1"/>
    <row r="343" s="157" customFormat="1" customHeight="1"/>
    <row r="344" s="157" customFormat="1" customHeight="1"/>
    <row r="345" s="157" customFormat="1" customHeight="1"/>
    <row r="346" s="157" customFormat="1" customHeight="1"/>
    <row r="347" s="157" customFormat="1" customHeight="1"/>
    <row r="348" s="157" customFormat="1" customHeight="1"/>
    <row r="349" s="157" customFormat="1" customHeight="1"/>
    <row r="350" s="157" customFormat="1" customHeight="1"/>
    <row r="351" s="157" customFormat="1" customHeight="1"/>
    <row r="352" s="157" customFormat="1" customHeight="1"/>
    <row r="353" s="157" customFormat="1" customHeight="1"/>
    <row r="354" s="157" customFormat="1" customHeight="1"/>
    <row r="355" s="157" customFormat="1" customHeight="1"/>
    <row r="356" s="157" customFormat="1" customHeight="1"/>
    <row r="357" s="157" customFormat="1" customHeight="1"/>
    <row r="358" s="157" customFormat="1" customHeight="1"/>
    <row r="359" s="157" customFormat="1" customHeight="1"/>
    <row r="360" s="157" customFormat="1" customHeight="1"/>
    <row r="361" s="157" customFormat="1" customHeight="1"/>
    <row r="362" s="157" customFormat="1" customHeight="1"/>
    <row r="363" s="157" customFormat="1" customHeight="1"/>
    <row r="364" s="157" customFormat="1" customHeight="1"/>
    <row r="365" s="157" customFormat="1" customHeight="1"/>
    <row r="366" s="157" customFormat="1" customHeight="1"/>
    <row r="367" s="157" customFormat="1" customHeight="1"/>
    <row r="368" s="157" customFormat="1" customHeight="1"/>
    <row r="369" s="157" customFormat="1" customHeight="1"/>
    <row r="370" s="157" customFormat="1" customHeight="1"/>
    <row r="371" s="157" customFormat="1" customHeight="1"/>
    <row r="372" s="157" customFormat="1" customHeight="1"/>
    <row r="373" s="157" customFormat="1" customHeight="1"/>
    <row r="374" s="157" customFormat="1" customHeight="1"/>
    <row r="375" s="157" customFormat="1" customHeight="1"/>
    <row r="376" s="157" customFormat="1" customHeight="1"/>
    <row r="377" s="157" customFormat="1" customHeight="1"/>
    <row r="378" s="157" customFormat="1" customHeight="1"/>
    <row r="379" s="157" customFormat="1" customHeight="1"/>
    <row r="380" s="157" customFormat="1" customHeight="1"/>
    <row r="381" s="157" customFormat="1" customHeight="1"/>
    <row r="382" s="157" customFormat="1" customHeight="1"/>
    <row r="383" s="157" customFormat="1" customHeight="1"/>
    <row r="384" s="157" customFormat="1" customHeight="1"/>
    <row r="385" s="157" customFormat="1" customHeight="1"/>
    <row r="386" s="157" customFormat="1" customHeight="1"/>
    <row r="387" s="157" customFormat="1" customHeight="1"/>
    <row r="388" s="157" customFormat="1" customHeight="1"/>
    <row r="389" s="157" customFormat="1" customHeight="1"/>
    <row r="390" s="157" customFormat="1" customHeight="1"/>
    <row r="391" s="157" customFormat="1" customHeight="1"/>
    <row r="392" s="157" customFormat="1" customHeight="1"/>
    <row r="393" s="157" customFormat="1" customHeight="1"/>
    <row r="394" s="157" customFormat="1" customHeight="1"/>
    <row r="395" s="157" customFormat="1" customHeight="1"/>
    <row r="396" s="157" customFormat="1" customHeight="1"/>
    <row r="397" s="157" customFormat="1" customHeight="1"/>
    <row r="398" s="157" customFormat="1" customHeight="1"/>
    <row r="399" s="157" customFormat="1" customHeight="1"/>
    <row r="400" s="157" customFormat="1" customHeight="1"/>
    <row r="401" s="157" customFormat="1" customHeight="1"/>
    <row r="402" s="157" customFormat="1" customHeight="1"/>
    <row r="403" s="157" customFormat="1" customHeight="1"/>
    <row r="404" s="157" customFormat="1" customHeight="1"/>
    <row r="405" s="157" customFormat="1" customHeight="1"/>
    <row r="406" s="157" customFormat="1" customHeight="1"/>
    <row r="407" s="157" customFormat="1" customHeight="1"/>
    <row r="408" s="157" customFormat="1" customHeight="1"/>
    <row r="409" s="157" customFormat="1" customHeight="1"/>
    <row r="410" s="157" customFormat="1" customHeight="1"/>
    <row r="411" s="157" customFormat="1" customHeight="1"/>
    <row r="412" s="157" customFormat="1" customHeight="1"/>
    <row r="413" s="157" customFormat="1" customHeight="1"/>
    <row r="414" s="157" customFormat="1" customHeight="1"/>
    <row r="415" s="157" customFormat="1" customHeight="1"/>
    <row r="416" s="157" customFormat="1" customHeight="1"/>
    <row r="417" s="157" customFormat="1" customHeight="1"/>
    <row r="418" s="157" customFormat="1" customHeight="1"/>
    <row r="419" s="157" customFormat="1" customHeight="1"/>
    <row r="420" s="157" customFormat="1" customHeight="1"/>
    <row r="421" s="157" customFormat="1" customHeight="1"/>
    <row r="422" s="157" customFormat="1" customHeight="1"/>
    <row r="423" s="157" customFormat="1" customHeight="1"/>
    <row r="424" s="157" customFormat="1" customHeight="1"/>
    <row r="425" s="157" customFormat="1" customHeight="1"/>
    <row r="426" s="157" customFormat="1" customHeight="1"/>
    <row r="427" s="157" customFormat="1" customHeight="1"/>
    <row r="428" s="157" customFormat="1" customHeight="1"/>
    <row r="429" s="157" customFormat="1" customHeight="1"/>
    <row r="430" s="157" customFormat="1" customHeight="1"/>
    <row r="431" s="157" customFormat="1" customHeight="1"/>
    <row r="432" s="157" customFormat="1" customHeight="1"/>
    <row r="433" s="157" customFormat="1" customHeight="1"/>
    <row r="434" s="157" customFormat="1" customHeight="1"/>
    <row r="435" s="157" customFormat="1" customHeight="1"/>
    <row r="436" s="157" customFormat="1" customHeight="1"/>
    <row r="437" s="157" customFormat="1" customHeight="1"/>
    <row r="438" s="157" customFormat="1" customHeight="1"/>
    <row r="439" s="157" customFormat="1" customHeight="1"/>
    <row r="440" s="157" customFormat="1" customHeight="1"/>
    <row r="441" s="157" customFormat="1" customHeight="1"/>
    <row r="442" s="157" customFormat="1" customHeight="1"/>
    <row r="443" s="157" customFormat="1" customHeight="1"/>
    <row r="444" s="157" customFormat="1" customHeight="1"/>
    <row r="445" s="157" customFormat="1" customHeight="1"/>
    <row r="446" s="157" customFormat="1" customHeight="1"/>
    <row r="447" s="157" customFormat="1" customHeight="1"/>
    <row r="448" s="157" customFormat="1" customHeight="1"/>
    <row r="449" s="157" customFormat="1" customHeight="1"/>
    <row r="450" s="157" customFormat="1" customHeight="1"/>
    <row r="451" s="157" customFormat="1" customHeight="1"/>
    <row r="452" s="157" customFormat="1" customHeight="1"/>
    <row r="453" s="157" customFormat="1" customHeight="1"/>
    <row r="454" s="157" customFormat="1" customHeight="1"/>
    <row r="455" s="157" customFormat="1" customHeight="1"/>
    <row r="456" s="157" customFormat="1" customHeight="1"/>
    <row r="457" s="157" customFormat="1" customHeight="1"/>
    <row r="458" s="157" customFormat="1" customHeight="1"/>
    <row r="459" s="157" customFormat="1" customHeight="1"/>
    <row r="460" s="157" customFormat="1" customHeight="1"/>
    <row r="461" s="157" customFormat="1" customHeight="1"/>
    <row r="462" s="157" customFormat="1" customHeight="1"/>
    <row r="463" s="157" customFormat="1" customHeight="1"/>
    <row r="464" s="157" customFormat="1" customHeight="1"/>
    <row r="465" s="157" customFormat="1" customHeight="1"/>
    <row r="466" s="157" customFormat="1" customHeight="1"/>
    <row r="467" s="157" customFormat="1" customHeight="1"/>
    <row r="468" s="157" customFormat="1" customHeight="1"/>
    <row r="469" s="157" customFormat="1" customHeight="1"/>
    <row r="470" s="157" customFormat="1" customHeight="1"/>
    <row r="471" s="157" customFormat="1" customHeight="1"/>
    <row r="472" s="157" customFormat="1" customHeight="1"/>
    <row r="473" s="157" customFormat="1" customHeight="1"/>
    <row r="474" s="157" customFormat="1" customHeight="1"/>
    <row r="475" s="157" customFormat="1" customHeight="1"/>
    <row r="476" s="157" customFormat="1" customHeight="1"/>
    <row r="477" s="157" customFormat="1" customHeight="1"/>
    <row r="478" s="157" customFormat="1" customHeight="1"/>
    <row r="479" s="157" customFormat="1" customHeight="1"/>
    <row r="480" s="157" customFormat="1" customHeight="1"/>
    <row r="481" s="157" customFormat="1" customHeight="1"/>
    <row r="482" s="157" customFormat="1" customHeight="1"/>
    <row r="483" s="157" customFormat="1" customHeight="1"/>
    <row r="484" s="157" customFormat="1" customHeight="1"/>
    <row r="485" s="157" customFormat="1" customHeight="1"/>
    <row r="486" s="157" customFormat="1" customHeight="1"/>
    <row r="487" s="157" customFormat="1" customHeight="1"/>
    <row r="488" s="157" customFormat="1" customHeight="1"/>
    <row r="489" s="157" customFormat="1" customHeight="1"/>
    <row r="490" s="157" customFormat="1" customHeight="1"/>
    <row r="491" s="157" customFormat="1" customHeight="1"/>
    <row r="492" s="157" customFormat="1" customHeight="1"/>
    <row r="493" s="157" customFormat="1" customHeight="1"/>
    <row r="494" s="157" customFormat="1" customHeight="1"/>
    <row r="495" s="157" customFormat="1" customHeight="1"/>
    <row r="496" s="157" customFormat="1" customHeight="1"/>
    <row r="497" s="157" customFormat="1" customHeight="1"/>
    <row r="498" s="157" customFormat="1" customHeight="1"/>
    <row r="499" s="157" customFormat="1" customHeight="1"/>
    <row r="500" s="157" customFormat="1" customHeight="1"/>
    <row r="501" s="157" customFormat="1" customHeight="1"/>
    <row r="502" s="157" customFormat="1" customHeight="1"/>
    <row r="503" s="157" customFormat="1" customHeight="1"/>
    <row r="504" s="157" customFormat="1" customHeight="1"/>
    <row r="505" s="157" customFormat="1" customHeight="1"/>
    <row r="506" s="157" customFormat="1" customHeight="1"/>
    <row r="507" s="157" customFormat="1" customHeight="1"/>
    <row r="508" s="157" customFormat="1" customHeight="1"/>
    <row r="509" s="157" customFormat="1" customHeight="1"/>
    <row r="510" s="157" customFormat="1" customHeight="1"/>
    <row r="511" s="157" customFormat="1" customHeight="1"/>
    <row r="512" s="157" customFormat="1" customHeight="1"/>
    <row r="513" s="157" customFormat="1" customHeight="1"/>
    <row r="514" s="157" customFormat="1" customHeight="1"/>
    <row r="515" s="157" customFormat="1" customHeight="1"/>
    <row r="516" s="157" customFormat="1" customHeight="1"/>
    <row r="517" s="157" customFormat="1" customHeight="1"/>
    <row r="518" s="157" customFormat="1" customHeight="1"/>
    <row r="519" s="157" customFormat="1" customHeight="1"/>
    <row r="520" s="157" customFormat="1" customHeight="1"/>
    <row r="521" s="157" customFormat="1" customHeight="1"/>
    <row r="522" s="157" customFormat="1" customHeight="1"/>
    <row r="523" s="157" customFormat="1" customHeight="1"/>
    <row r="524" s="157" customFormat="1" customHeight="1"/>
    <row r="525" s="157" customFormat="1" customHeight="1"/>
    <row r="526" s="157" customFormat="1" customHeight="1"/>
    <row r="527" s="157" customFormat="1" customHeight="1"/>
    <row r="528" s="157" customFormat="1" customHeight="1"/>
    <row r="529" s="157" customFormat="1" customHeight="1"/>
    <row r="530" s="157" customFormat="1" customHeight="1"/>
    <row r="531" s="157" customFormat="1" customHeight="1"/>
    <row r="532" s="157" customFormat="1" customHeight="1"/>
    <row r="533" s="157" customFormat="1" customHeight="1"/>
    <row r="534" s="157" customFormat="1" customHeight="1"/>
    <row r="535" s="157" customFormat="1" customHeight="1"/>
    <row r="536" s="157" customFormat="1" customHeight="1"/>
    <row r="537" s="157" customFormat="1" customHeight="1"/>
    <row r="538" s="157" customFormat="1" customHeight="1"/>
    <row r="539" s="157" customFormat="1" customHeight="1"/>
    <row r="540" s="157" customFormat="1" customHeight="1"/>
    <row r="541" s="157" customFormat="1" customHeight="1"/>
    <row r="542" s="157" customFormat="1" customHeight="1"/>
    <row r="543" s="157" customFormat="1" customHeight="1"/>
    <row r="544" s="157" customFormat="1" customHeight="1"/>
    <row r="545" s="157" customFormat="1" customHeight="1"/>
    <row r="546" s="157" customFormat="1" customHeight="1"/>
    <row r="547" s="157" customFormat="1" customHeight="1"/>
    <row r="548" s="157" customFormat="1" customHeight="1"/>
    <row r="549" s="157" customFormat="1" customHeight="1"/>
    <row r="550" s="157" customFormat="1" customHeight="1"/>
    <row r="551" s="157" customFormat="1" customHeight="1"/>
    <row r="552" s="157" customFormat="1" customHeight="1"/>
    <row r="553" s="157" customFormat="1" customHeight="1"/>
    <row r="554" s="157" customFormat="1" customHeight="1"/>
    <row r="555" s="157" customFormat="1" customHeight="1"/>
    <row r="556" s="157" customFormat="1" customHeight="1"/>
    <row r="557" s="157" customFormat="1" customHeight="1"/>
    <row r="558" s="157" customFormat="1" customHeight="1"/>
    <row r="559" s="157" customFormat="1" customHeight="1"/>
    <row r="560" s="157" customFormat="1" customHeight="1"/>
    <row r="561" s="157" customFormat="1" customHeight="1"/>
    <row r="562" s="157" customFormat="1" customHeight="1"/>
    <row r="563" s="157" customFormat="1" customHeight="1"/>
    <row r="564" s="157" customFormat="1" customHeight="1"/>
    <row r="565" s="157" customFormat="1" customHeight="1"/>
    <row r="566" s="157" customFormat="1" customHeight="1"/>
    <row r="567" s="157" customFormat="1" customHeight="1"/>
    <row r="568" s="157" customFormat="1" customHeight="1"/>
    <row r="569" s="157" customFormat="1" customHeight="1"/>
    <row r="570" s="157" customFormat="1" customHeight="1"/>
    <row r="571" s="157" customFormat="1" customHeight="1"/>
    <row r="572" s="157" customFormat="1" customHeight="1"/>
    <row r="573" s="157" customFormat="1" customHeight="1"/>
    <row r="574" s="157" customFormat="1" customHeight="1"/>
    <row r="575" s="157" customFormat="1" customHeight="1"/>
    <row r="576" s="157" customFormat="1" customHeight="1"/>
    <row r="577" s="157" customFormat="1" customHeight="1"/>
    <row r="578" s="157" customFormat="1" customHeight="1"/>
    <row r="579" s="157" customFormat="1" customHeight="1"/>
    <row r="580" s="157" customFormat="1" customHeight="1"/>
    <row r="581" s="157" customFormat="1" customHeight="1"/>
    <row r="582" s="157" customFormat="1" customHeight="1"/>
    <row r="583" s="157" customFormat="1" customHeight="1"/>
    <row r="584" s="157" customFormat="1" customHeight="1"/>
    <row r="585" s="157" customFormat="1" customHeight="1"/>
    <row r="586" s="157" customFormat="1" customHeight="1"/>
    <row r="587" s="157" customFormat="1" customHeight="1"/>
    <row r="588" s="157" customFormat="1" customHeight="1"/>
    <row r="589" s="157" customFormat="1" customHeight="1"/>
    <row r="590" s="157" customFormat="1" customHeight="1"/>
    <row r="591" s="157" customFormat="1" customHeight="1"/>
    <row r="592" s="157" customFormat="1" customHeight="1"/>
    <row r="593" s="157" customFormat="1" customHeight="1"/>
    <row r="594" s="157" customFormat="1" customHeight="1"/>
    <row r="595" s="157" customFormat="1" customHeight="1"/>
    <row r="596" s="157" customFormat="1" customHeight="1"/>
    <row r="597" s="157" customFormat="1" customHeight="1"/>
    <row r="598" s="157" customFormat="1" customHeight="1"/>
    <row r="599" s="157" customFormat="1" customHeight="1"/>
    <row r="600" s="157" customFormat="1" customHeight="1"/>
    <row r="601" s="157" customFormat="1" customHeight="1"/>
    <row r="602" s="157" customFormat="1" customHeight="1"/>
    <row r="603" s="157" customFormat="1" customHeight="1"/>
    <row r="604" s="157" customFormat="1" customHeight="1"/>
    <row r="605" s="157" customFormat="1" customHeight="1"/>
    <row r="606" s="157" customFormat="1" customHeight="1"/>
    <row r="607" s="157" customFormat="1" customHeight="1"/>
    <row r="608" s="157" customFormat="1" customHeight="1"/>
    <row r="609" s="157" customFormat="1" customHeight="1"/>
    <row r="610" s="157" customFormat="1" customHeight="1"/>
    <row r="611" s="157" customFormat="1" customHeight="1"/>
    <row r="612" s="157" customFormat="1" customHeight="1"/>
    <row r="613" s="157" customFormat="1" customHeight="1"/>
    <row r="614" s="157" customFormat="1" customHeight="1"/>
    <row r="615" s="157" customFormat="1" customHeight="1"/>
    <row r="616" s="157" customFormat="1" customHeight="1"/>
    <row r="617" s="157" customFormat="1" customHeight="1"/>
    <row r="618" s="157" customFormat="1" customHeight="1"/>
    <row r="619" s="157" customFormat="1" customHeight="1"/>
    <row r="620" s="157" customFormat="1" customHeight="1"/>
    <row r="621" s="157" customFormat="1" customHeight="1"/>
    <row r="622" s="157" customFormat="1" customHeight="1"/>
    <row r="623" s="157" customFormat="1" customHeight="1"/>
    <row r="624" s="157" customFormat="1" customHeight="1"/>
    <row r="625" s="157" customFormat="1" customHeight="1"/>
    <row r="626" s="157" customFormat="1" customHeight="1"/>
    <row r="627" s="157" customFormat="1" customHeight="1"/>
    <row r="628" s="157" customFormat="1" customHeight="1"/>
    <row r="629" s="157" customFormat="1" customHeight="1"/>
    <row r="630" s="157" customFormat="1" customHeight="1"/>
    <row r="631" s="157" customFormat="1" customHeight="1"/>
    <row r="632" s="157" customFormat="1" customHeight="1"/>
    <row r="633" s="157" customFormat="1" customHeight="1"/>
    <row r="634" s="157" customFormat="1" customHeight="1"/>
    <row r="635" s="157" customFormat="1" customHeight="1"/>
    <row r="636" s="157" customFormat="1" customHeight="1"/>
    <row r="637" s="157" customFormat="1" customHeight="1"/>
    <row r="638" s="157" customFormat="1" customHeight="1"/>
    <row r="639" s="157" customFormat="1" customHeight="1"/>
    <row r="640" s="157" customFormat="1" customHeight="1"/>
    <row r="641" s="157" customFormat="1" customHeight="1"/>
    <row r="642" s="157" customFormat="1" customHeight="1"/>
    <row r="643" s="157" customFormat="1" customHeight="1"/>
    <row r="644" s="157" customFormat="1" customHeight="1"/>
    <row r="645" s="157" customFormat="1" customHeight="1"/>
    <row r="646" s="157" customFormat="1" customHeight="1"/>
    <row r="647" s="157" customFormat="1" customHeight="1"/>
    <row r="648" s="157" customFormat="1" customHeight="1"/>
    <row r="649" s="157" customFormat="1" customHeight="1"/>
    <row r="650" s="157" customFormat="1" customHeight="1"/>
    <row r="651" s="157" customFormat="1" customHeight="1"/>
    <row r="652" s="157" customFormat="1" customHeight="1"/>
    <row r="653" s="157" customFormat="1" customHeight="1"/>
    <row r="654" s="157" customFormat="1" customHeight="1"/>
    <row r="655" s="157" customFormat="1" customHeight="1"/>
    <row r="656" s="157" customFormat="1" customHeight="1"/>
    <row r="657" s="157" customFormat="1" customHeight="1"/>
    <row r="658" s="157" customFormat="1" customHeight="1"/>
    <row r="659" s="157" customFormat="1" customHeight="1"/>
    <row r="660" s="157" customFormat="1" customHeight="1"/>
    <row r="661" s="157" customFormat="1" customHeight="1"/>
    <row r="662" s="157" customFormat="1" customHeight="1"/>
    <row r="663" s="157" customFormat="1" customHeight="1"/>
    <row r="664" s="157" customFormat="1" customHeight="1"/>
    <row r="665" s="157" customFormat="1" customHeight="1"/>
    <row r="666" s="157" customFormat="1" customHeight="1"/>
    <row r="667" s="157" customFormat="1" customHeight="1"/>
    <row r="668" s="157" customFormat="1" customHeight="1"/>
    <row r="669" s="157" customFormat="1" customHeight="1"/>
    <row r="670" s="157" customFormat="1" customHeight="1"/>
    <row r="671" s="157" customFormat="1" customHeight="1"/>
    <row r="672" s="157" customFormat="1" customHeight="1"/>
    <row r="673" s="157" customFormat="1" customHeight="1"/>
    <row r="674" s="157" customFormat="1" customHeight="1"/>
    <row r="675" s="157" customFormat="1" customHeight="1"/>
    <row r="676" s="157" customFormat="1" customHeight="1"/>
    <row r="677" s="157" customFormat="1" customHeight="1"/>
    <row r="678" s="157" customFormat="1" customHeight="1"/>
    <row r="679" s="157" customFormat="1" customHeight="1"/>
    <row r="680" s="157" customFormat="1" customHeight="1"/>
    <row r="681" s="157" customFormat="1" customHeight="1"/>
    <row r="682" s="157" customFormat="1" customHeight="1"/>
    <row r="683" s="157" customFormat="1" customHeight="1"/>
    <row r="684" s="157" customFormat="1" customHeight="1"/>
    <row r="685" s="157" customFormat="1" customHeight="1"/>
    <row r="686" s="157" customFormat="1" customHeight="1"/>
    <row r="687" s="157" customFormat="1" customHeight="1"/>
    <row r="688" s="157" customFormat="1" customHeight="1"/>
    <row r="689" s="157" customFormat="1" customHeight="1"/>
    <row r="690" s="157" customFormat="1" customHeight="1"/>
    <row r="691" s="157" customFormat="1" customHeight="1"/>
    <row r="692" s="157" customFormat="1" customHeight="1"/>
    <row r="693" s="157" customFormat="1" customHeight="1"/>
    <row r="694" s="157" customFormat="1" customHeight="1"/>
    <row r="695" s="157" customFormat="1" customHeight="1"/>
    <row r="696" s="157" customFormat="1" customHeight="1"/>
    <row r="697" s="157" customFormat="1" customHeight="1"/>
    <row r="698" s="157" customFormat="1" customHeight="1"/>
    <row r="699" s="157" customFormat="1" customHeight="1"/>
    <row r="700" s="157" customFormat="1" customHeight="1"/>
    <row r="701" s="157" customFormat="1" customHeight="1"/>
    <row r="702" s="157" customFormat="1" customHeight="1"/>
    <row r="703" s="157" customFormat="1" customHeight="1"/>
    <row r="704" s="157" customFormat="1" customHeight="1"/>
    <row r="705" s="157" customFormat="1" customHeight="1"/>
    <row r="706" s="157" customFormat="1" customHeight="1"/>
    <row r="707" s="157" customFormat="1" customHeight="1"/>
    <row r="708" s="157" customFormat="1" customHeight="1"/>
    <row r="709" s="157" customFormat="1" customHeight="1"/>
    <row r="710" s="157" customFormat="1" customHeight="1"/>
    <row r="711" s="157" customFormat="1" customHeight="1"/>
    <row r="712" s="157" customFormat="1" customHeight="1"/>
    <row r="713" s="157" customFormat="1" customHeight="1"/>
    <row r="714" s="157" customFormat="1" customHeight="1"/>
    <row r="715" s="157" customFormat="1" customHeight="1"/>
    <row r="716" s="157" customFormat="1" customHeight="1"/>
    <row r="717" s="157" customFormat="1" customHeight="1"/>
    <row r="718" s="157" customFormat="1" customHeight="1"/>
    <row r="719" s="157" customFormat="1" customHeight="1"/>
    <row r="720" s="157" customFormat="1" customHeight="1"/>
    <row r="721" s="157" customFormat="1" customHeight="1"/>
    <row r="722" s="157" customFormat="1" customHeight="1"/>
    <row r="723" s="157" customFormat="1" customHeight="1"/>
    <row r="724" s="157" customFormat="1" customHeight="1"/>
    <row r="725" s="157" customFormat="1" customHeight="1"/>
    <row r="726" s="157" customFormat="1" customHeight="1"/>
    <row r="727" s="157" customFormat="1" customHeight="1"/>
    <row r="728" s="157" customFormat="1" customHeight="1"/>
    <row r="729" s="157" customFormat="1" customHeight="1"/>
    <row r="730" s="157" customFormat="1" customHeight="1"/>
    <row r="731" s="157" customFormat="1" customHeight="1"/>
    <row r="732" s="157" customFormat="1" customHeight="1"/>
    <row r="733" s="157" customFormat="1" customHeight="1"/>
    <row r="734" s="157" customFormat="1" customHeight="1"/>
    <row r="735" s="157" customFormat="1" customHeight="1"/>
    <row r="736" s="157" customFormat="1" customHeight="1"/>
    <row r="737" s="157" customFormat="1" customHeight="1"/>
    <row r="738" s="157" customFormat="1" customHeight="1"/>
    <row r="739" s="157" customFormat="1" customHeight="1"/>
    <row r="740" s="157" customFormat="1" customHeight="1"/>
    <row r="741" s="157" customFormat="1" customHeight="1"/>
    <row r="742" s="157" customFormat="1" customHeight="1"/>
    <row r="743" s="157" customFormat="1" customHeight="1"/>
    <row r="744" s="157" customFormat="1" customHeight="1"/>
    <row r="745" s="157" customFormat="1" customHeight="1"/>
    <row r="746" s="157" customFormat="1" customHeight="1"/>
    <row r="747" s="157" customFormat="1" customHeight="1"/>
    <row r="748" s="157" customFormat="1" customHeight="1"/>
    <row r="749" s="157" customFormat="1" customHeight="1"/>
    <row r="750" s="157" customFormat="1" customHeight="1"/>
    <row r="751" s="157" customFormat="1" customHeight="1"/>
    <row r="752" s="157" customFormat="1" customHeight="1"/>
    <row r="753" s="157" customFormat="1" customHeight="1"/>
    <row r="754" s="157" customFormat="1" customHeight="1"/>
    <row r="755" s="157" customFormat="1" customHeight="1"/>
    <row r="756" s="157" customFormat="1" customHeight="1"/>
    <row r="757" s="157" customFormat="1" customHeight="1"/>
    <row r="758" s="157" customFormat="1" customHeight="1"/>
    <row r="759" s="157" customFormat="1" customHeight="1"/>
    <row r="760" s="157" customFormat="1" customHeight="1"/>
    <row r="761" s="157" customFormat="1" customHeight="1"/>
    <row r="762" s="157" customFormat="1" customHeight="1"/>
    <row r="763" s="157" customFormat="1" customHeight="1"/>
    <row r="764" s="157" customFormat="1" customHeight="1"/>
    <row r="765" s="157" customFormat="1" customHeight="1"/>
    <row r="766" s="157" customFormat="1" customHeight="1"/>
    <row r="767" s="157" customFormat="1" customHeight="1"/>
    <row r="768" s="157" customFormat="1" customHeight="1"/>
    <row r="769" s="157" customFormat="1" customHeight="1"/>
    <row r="770" s="157" customFormat="1" customHeight="1"/>
    <row r="771" s="157" customFormat="1" customHeight="1"/>
    <row r="772" s="157" customFormat="1" customHeight="1"/>
    <row r="773" s="157" customFormat="1" customHeight="1"/>
    <row r="774" s="157" customFormat="1" customHeight="1"/>
    <row r="775" s="157" customFormat="1" customHeight="1"/>
    <row r="776" s="157" customFormat="1" customHeight="1"/>
    <row r="777" s="157" customFormat="1" customHeight="1"/>
    <row r="778" s="157" customFormat="1" customHeight="1"/>
    <row r="779" s="157" customFormat="1" customHeight="1"/>
    <row r="780" s="157" customFormat="1" customHeight="1"/>
    <row r="781" s="157" customFormat="1" customHeight="1"/>
    <row r="782" s="157" customFormat="1" customHeight="1"/>
    <row r="783" s="157" customFormat="1" customHeight="1"/>
    <row r="784" s="157" customFormat="1" customHeight="1"/>
    <row r="785" s="157" customFormat="1" customHeight="1"/>
    <row r="786" s="157" customFormat="1" customHeight="1"/>
    <row r="787" s="157" customFormat="1" customHeight="1"/>
    <row r="788" s="157" customFormat="1" customHeight="1"/>
    <row r="789" s="157" customFormat="1" customHeight="1"/>
    <row r="790" s="157" customFormat="1" customHeight="1"/>
    <row r="791" s="157" customFormat="1" customHeight="1"/>
    <row r="792" s="157" customFormat="1" customHeight="1"/>
    <row r="793" s="157" customFormat="1" customHeight="1"/>
    <row r="794" s="157" customFormat="1" customHeight="1"/>
    <row r="795" s="157" customFormat="1" customHeight="1"/>
    <row r="796" s="157" customFormat="1" customHeight="1"/>
    <row r="797" s="157" customFormat="1" customHeight="1"/>
    <row r="798" s="157" customFormat="1" customHeight="1"/>
    <row r="799" s="157" customFormat="1" customHeight="1"/>
    <row r="800" s="157" customFormat="1" customHeight="1"/>
    <row r="801" s="157" customFormat="1" customHeight="1"/>
    <row r="802" s="157" customFormat="1" customHeight="1"/>
    <row r="803" s="157" customFormat="1" customHeight="1"/>
    <row r="804" s="157" customFormat="1" customHeight="1"/>
    <row r="805" s="157" customFormat="1" customHeight="1"/>
    <row r="806" s="157" customFormat="1" customHeight="1"/>
    <row r="807" s="157" customFormat="1" customHeight="1"/>
    <row r="808" s="157" customFormat="1" customHeight="1"/>
    <row r="809" s="157" customFormat="1" customHeight="1"/>
    <row r="810" s="157" customFormat="1" customHeight="1"/>
    <row r="811" s="157" customFormat="1" customHeight="1"/>
    <row r="812" s="157" customFormat="1" customHeight="1"/>
    <row r="813" s="157" customFormat="1" customHeight="1"/>
    <row r="814" s="157" customFormat="1" customHeight="1"/>
    <row r="815" s="157" customFormat="1" customHeight="1"/>
    <row r="816" s="157" customFormat="1" customHeight="1"/>
    <row r="817" s="157" customFormat="1" customHeight="1"/>
    <row r="818" s="157" customFormat="1" customHeight="1"/>
    <row r="819" s="157" customFormat="1" customHeight="1"/>
    <row r="820" s="157" customFormat="1" customHeight="1"/>
    <row r="821" s="157" customFormat="1" customHeight="1"/>
    <row r="822" s="157" customFormat="1" customHeight="1"/>
    <row r="823" s="157" customFormat="1" customHeight="1"/>
    <row r="824" s="157" customFormat="1" customHeight="1"/>
    <row r="825" s="157" customFormat="1" customHeight="1"/>
    <row r="826" s="157" customFormat="1" customHeight="1"/>
    <row r="827" s="157" customFormat="1" customHeight="1"/>
    <row r="828" s="157" customFormat="1" customHeight="1"/>
    <row r="829" s="157" customFormat="1" customHeight="1"/>
    <row r="830" s="157" customFormat="1" customHeight="1"/>
    <row r="831" s="157" customFormat="1" customHeight="1"/>
    <row r="832" s="157" customFormat="1" customHeight="1"/>
    <row r="833" s="157" customFormat="1" customHeight="1"/>
    <row r="834" s="157" customFormat="1" customHeight="1"/>
    <row r="835" s="157" customFormat="1" customHeight="1"/>
  </sheetData>
  <mergeCells count="9">
    <mergeCell ref="A2:L2"/>
    <mergeCell ref="A3:L3"/>
    <mergeCell ref="C5:D5"/>
    <mergeCell ref="E5:F5"/>
    <mergeCell ref="G5:H5"/>
    <mergeCell ref="I5:J5"/>
    <mergeCell ref="K5:L5"/>
    <mergeCell ref="A5:A6"/>
    <mergeCell ref="B5:B6"/>
  </mergeCells>
  <hyperlinks>
    <hyperlink ref="A1" location="索引目录!D43" display="返回索引页"/>
    <hyperlink ref="B8" location="房屋建筑物!A1" display="固定资产-房屋建筑物"/>
    <hyperlink ref="B9" location="构筑物!A1" display="固定资产-构筑物及其他辅助设施"/>
    <hyperlink ref="B10" location="管道沟槽!A1" display="固定资产-管道及沟槽"/>
    <hyperlink ref="B14" location="机器设备!A1" display="固定资产-机器设备"/>
    <hyperlink ref="B15" location="车辆!A1" display="固定资产-车辆"/>
    <hyperlink ref="B16" location="电子设备!A1" display="固定资产-电子设备"/>
    <hyperlink ref="B1" location="非流动资产汇总!B11" display="返回"/>
    <hyperlink ref="B19" location="土地!A1" display="固定资产-土地"/>
  </hyperlinks>
  <printOptions horizontalCentered="1"/>
  <pageMargins left="0.354166666666667" right="0.354166666666667" top="0.786805555555556" bottom="0.786805555555556" header="0.984027777777778" footer="0.511805555555556"/>
  <pageSetup paperSize="9" scale="87" orientation="landscape" verticalDpi="600"/>
  <headerFooter alignWithMargins="0">
    <oddHeader>&amp;R&amp;"宋体,常规"&amp;10表&amp;"Times New Roman,常规"4-6
&amp;"宋体,常规"共&amp;"Times New Roman,常规"&amp;N&amp;"宋体,常规"页第&amp;"Times New Roman,常规"&amp;P&amp;"宋体,常规"页</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pageSetUpPr fitToPage="1"/>
  </sheetPr>
  <dimension ref="A1:G843"/>
  <sheetViews>
    <sheetView zoomScaleSheetLayoutView="60" workbookViewId="0">
      <selection activeCell="A2" sqref="A2:V29"/>
    </sheetView>
  </sheetViews>
  <sheetFormatPr defaultColWidth="9" defaultRowHeight="15.75" customHeight="1" outlineLevelCol="6"/>
  <cols>
    <col min="1" max="1" width="6.25" style="159" customWidth="1"/>
    <col min="2" max="2" width="28" style="159" customWidth="1"/>
    <col min="3" max="3" width="19.0833333333333" style="159" hidden="1" customWidth="1" outlineLevel="1"/>
    <col min="4" max="4" width="22.0833333333333" style="159" customWidth="1" collapsed="1"/>
    <col min="5" max="7" width="22.0833333333333" style="159" customWidth="1"/>
    <col min="8" max="16384" width="9" style="159"/>
  </cols>
  <sheetData>
    <row r="1" spans="1:7">
      <c r="A1" s="160" t="s">
        <v>104</v>
      </c>
      <c r="B1" s="188" t="s">
        <v>234</v>
      </c>
      <c r="C1" s="163"/>
      <c r="D1" s="163"/>
      <c r="E1" s="163"/>
      <c r="F1" s="163"/>
      <c r="G1" s="163"/>
    </row>
    <row r="2" s="156" customFormat="1" ht="35.25" customHeight="1" spans="1:7">
      <c r="A2" s="59" t="s">
        <v>354</v>
      </c>
      <c r="B2" s="59"/>
      <c r="C2" s="59"/>
      <c r="D2" s="59"/>
      <c r="E2" s="59"/>
      <c r="F2" s="59"/>
      <c r="G2" s="59"/>
    </row>
    <row r="3" s="157" customFormat="1" ht="14.15" customHeight="1" spans="1:7">
      <c r="A3" s="164" t="e">
        <f>CONCATENATE(#REF!,#REF!,#REF!,#REF!,#REF!,#REF!,#REF!)</f>
        <v>#REF!</v>
      </c>
      <c r="B3" s="164"/>
      <c r="C3" s="164"/>
      <c r="D3" s="164"/>
      <c r="E3" s="164"/>
      <c r="F3" s="164"/>
      <c r="G3" s="164"/>
    </row>
    <row r="4" s="157" customFormat="1" customHeight="1" spans="1:7">
      <c r="A4" s="165" t="e">
        <f>#REF!&amp;#REF!</f>
        <v>#REF!</v>
      </c>
      <c r="G4" s="205" t="s">
        <v>137</v>
      </c>
    </row>
    <row r="5" s="204" customFormat="1" ht="28" customHeight="1" spans="1:7">
      <c r="A5" s="206" t="s">
        <v>289</v>
      </c>
      <c r="B5" s="206" t="s">
        <v>237</v>
      </c>
      <c r="C5" s="207" t="s">
        <v>204</v>
      </c>
      <c r="D5" s="206" t="s">
        <v>205</v>
      </c>
      <c r="E5" s="206" t="s">
        <v>206</v>
      </c>
      <c r="F5" s="208" t="s">
        <v>256</v>
      </c>
      <c r="G5" s="206" t="s">
        <v>290</v>
      </c>
    </row>
    <row r="6" s="157" customFormat="1" customHeight="1" spans="1:7">
      <c r="A6" s="209" t="s">
        <v>355</v>
      </c>
      <c r="B6" s="210" t="s">
        <v>356</v>
      </c>
      <c r="C6" s="211">
        <f>'无形-土地'!W27</f>
        <v>0</v>
      </c>
      <c r="D6" s="211">
        <f>'无形-土地'!Y27</f>
        <v>0</v>
      </c>
      <c r="E6" s="211">
        <f>'无形-土地'!AA27</f>
        <v>0</v>
      </c>
      <c r="F6" s="211">
        <f>E6-D6</f>
        <v>0</v>
      </c>
      <c r="G6" s="212" t="str">
        <f>IF(D6=0,"",F6/D6*100)</f>
        <v/>
      </c>
    </row>
    <row r="7" s="157" customFormat="1" customHeight="1" spans="1:7">
      <c r="A7" s="209" t="s">
        <v>357</v>
      </c>
      <c r="B7" s="210" t="s">
        <v>358</v>
      </c>
      <c r="C7" s="211" t="e">
        <f>#REF!</f>
        <v>#REF!</v>
      </c>
      <c r="D7" s="211"/>
      <c r="E7" s="211"/>
      <c r="F7" s="211"/>
      <c r="G7" s="212"/>
    </row>
    <row r="8" s="157" customFormat="1" customHeight="1" spans="1:7">
      <c r="A8" s="209" t="s">
        <v>359</v>
      </c>
      <c r="B8" s="210" t="s">
        <v>360</v>
      </c>
      <c r="C8" s="211">
        <f>'无形-其他'!J27</f>
        <v>0</v>
      </c>
      <c r="D8" s="211">
        <f>'无形-其他'!L27</f>
        <v>0</v>
      </c>
      <c r="E8" s="211">
        <f>'无形-其他'!O27</f>
        <v>0</v>
      </c>
      <c r="F8" s="211">
        <f>E8-D8</f>
        <v>0</v>
      </c>
      <c r="G8" s="212" t="str">
        <f>IF(D8=0,"",F8/D8*100)</f>
        <v/>
      </c>
    </row>
    <row r="9" s="157" customFormat="1" customHeight="1" spans="1:7">
      <c r="A9" s="209"/>
      <c r="B9" s="213"/>
      <c r="C9" s="181"/>
      <c r="D9" s="182"/>
      <c r="E9" s="179"/>
      <c r="F9" s="179"/>
      <c r="G9" s="212"/>
    </row>
    <row r="10" s="157" customFormat="1" customHeight="1" spans="1:7">
      <c r="A10" s="209"/>
      <c r="B10" s="213"/>
      <c r="C10" s="181"/>
      <c r="D10" s="182"/>
      <c r="E10" s="179"/>
      <c r="F10" s="179"/>
      <c r="G10" s="212"/>
    </row>
    <row r="11" s="157" customFormat="1" customHeight="1" spans="1:7">
      <c r="A11" s="209"/>
      <c r="B11" s="213"/>
      <c r="C11" s="181"/>
      <c r="D11" s="182"/>
      <c r="E11" s="179"/>
      <c r="F11" s="179"/>
      <c r="G11" s="212"/>
    </row>
    <row r="12" s="157" customFormat="1" customHeight="1" spans="1:7">
      <c r="A12" s="209"/>
      <c r="B12" s="214"/>
      <c r="C12" s="181"/>
      <c r="D12" s="182"/>
      <c r="E12" s="179"/>
      <c r="F12" s="179"/>
      <c r="G12" s="212"/>
    </row>
    <row r="13" s="157" customFormat="1" customHeight="1" spans="1:7">
      <c r="A13" s="209"/>
      <c r="B13" s="210"/>
      <c r="C13" s="181"/>
      <c r="D13" s="182"/>
      <c r="E13" s="179"/>
      <c r="F13" s="179"/>
      <c r="G13" s="212"/>
    </row>
    <row r="14" s="157" customFormat="1" customHeight="1" spans="1:7">
      <c r="A14" s="209"/>
      <c r="B14" s="214"/>
      <c r="C14" s="181"/>
      <c r="D14" s="182"/>
      <c r="E14" s="179"/>
      <c r="F14" s="179"/>
      <c r="G14" s="212"/>
    </row>
    <row r="15" s="157" customFormat="1" customHeight="1" spans="1:7">
      <c r="A15" s="209"/>
      <c r="B15" s="210"/>
      <c r="C15" s="181"/>
      <c r="D15" s="182"/>
      <c r="E15" s="179"/>
      <c r="F15" s="179"/>
      <c r="G15" s="212"/>
    </row>
    <row r="16" s="157" customFormat="1" customHeight="1" spans="1:7">
      <c r="A16" s="209"/>
      <c r="B16" s="214"/>
      <c r="C16" s="181"/>
      <c r="D16" s="182"/>
      <c r="E16" s="179"/>
      <c r="F16" s="179"/>
      <c r="G16" s="212"/>
    </row>
    <row r="17" s="157" customFormat="1" customHeight="1" spans="1:7">
      <c r="A17" s="209"/>
      <c r="B17" s="214"/>
      <c r="C17" s="181"/>
      <c r="D17" s="182"/>
      <c r="E17" s="179"/>
      <c r="F17" s="179"/>
      <c r="G17" s="212"/>
    </row>
    <row r="18" s="157" customFormat="1" customHeight="1" spans="1:7">
      <c r="A18" s="168"/>
      <c r="B18" s="214"/>
      <c r="C18" s="181"/>
      <c r="D18" s="182"/>
      <c r="E18" s="179"/>
      <c r="F18" s="179"/>
      <c r="G18" s="212"/>
    </row>
    <row r="19" s="157" customFormat="1" customHeight="1" spans="1:7">
      <c r="A19" s="168"/>
      <c r="B19" s="214"/>
      <c r="C19" s="181"/>
      <c r="D19" s="182"/>
      <c r="E19" s="179"/>
      <c r="F19" s="179"/>
      <c r="G19" s="212"/>
    </row>
    <row r="20" s="157" customFormat="1" customHeight="1" spans="1:7">
      <c r="A20" s="168"/>
      <c r="B20" s="214"/>
      <c r="C20" s="181"/>
      <c r="D20" s="182"/>
      <c r="E20" s="179"/>
      <c r="F20" s="179"/>
      <c r="G20" s="212"/>
    </row>
    <row r="21" s="157" customFormat="1" customHeight="1" spans="1:7">
      <c r="A21" s="168"/>
      <c r="B21" s="214"/>
      <c r="C21" s="181"/>
      <c r="D21" s="182"/>
      <c r="E21" s="179"/>
      <c r="F21" s="179"/>
      <c r="G21" s="212"/>
    </row>
    <row r="22" s="157" customFormat="1" customHeight="1" spans="1:7">
      <c r="A22" s="168"/>
      <c r="B22" s="214"/>
      <c r="C22" s="181"/>
      <c r="D22" s="182"/>
      <c r="E22" s="179"/>
      <c r="F22" s="179"/>
      <c r="G22" s="212"/>
    </row>
    <row r="23" s="157" customFormat="1" customHeight="1" spans="1:7">
      <c r="A23" s="168"/>
      <c r="B23" s="214"/>
      <c r="C23" s="181"/>
      <c r="D23" s="182"/>
      <c r="E23" s="179"/>
      <c r="F23" s="179"/>
      <c r="G23" s="212"/>
    </row>
    <row r="24" s="157" customFormat="1" customHeight="1" spans="1:7">
      <c r="A24" s="168"/>
      <c r="B24" s="214"/>
      <c r="C24" s="181"/>
      <c r="D24" s="182"/>
      <c r="E24" s="179"/>
      <c r="F24" s="179"/>
      <c r="G24" s="212"/>
    </row>
    <row r="25" s="157" customFormat="1" customHeight="1" spans="1:7">
      <c r="A25" s="168"/>
      <c r="B25" s="214"/>
      <c r="C25" s="181"/>
      <c r="D25" s="182"/>
      <c r="E25" s="179"/>
      <c r="F25" s="179"/>
      <c r="G25" s="212"/>
    </row>
    <row r="26" s="157" customFormat="1" customHeight="1" spans="1:7">
      <c r="A26" s="209" t="s">
        <v>361</v>
      </c>
      <c r="B26" s="213" t="s">
        <v>362</v>
      </c>
      <c r="C26" s="211" t="e">
        <f>SUM(C6:C25)</f>
        <v>#REF!</v>
      </c>
      <c r="D26" s="211">
        <f>SUM(D6:D25)</f>
        <v>0</v>
      </c>
      <c r="E26" s="211">
        <f>SUM(E6:E25)</f>
        <v>0</v>
      </c>
      <c r="F26" s="211">
        <f>E26-D26</f>
        <v>0</v>
      </c>
      <c r="G26" s="212" t="str">
        <f>IF(D26=0,"",F26/D26*100)</f>
        <v/>
      </c>
    </row>
    <row r="27" s="157" customFormat="1" customHeight="1" spans="1:7">
      <c r="A27" s="209" t="s">
        <v>361</v>
      </c>
      <c r="B27" s="213" t="s">
        <v>363</v>
      </c>
      <c r="C27" s="211"/>
      <c r="D27" s="211"/>
      <c r="E27" s="211"/>
      <c r="F27" s="211">
        <f>E27-D27</f>
        <v>0</v>
      </c>
      <c r="G27" s="212" t="str">
        <f>IF(D27=0,"",F27/D27*100)</f>
        <v/>
      </c>
    </row>
    <row r="28" s="157" customFormat="1" customHeight="1" spans="1:7">
      <c r="A28" s="209" t="s">
        <v>361</v>
      </c>
      <c r="B28" s="213" t="s">
        <v>364</v>
      </c>
      <c r="C28" s="211" t="e">
        <f>C26-C27</f>
        <v>#REF!</v>
      </c>
      <c r="D28" s="211">
        <f>D26-D27</f>
        <v>0</v>
      </c>
      <c r="E28" s="211">
        <f>E26-E27</f>
        <v>0</v>
      </c>
      <c r="F28" s="211">
        <f>E28-D28</f>
        <v>0</v>
      </c>
      <c r="G28" s="212" t="str">
        <f>IF(D28=0,"",F28/D28*100)</f>
        <v/>
      </c>
    </row>
    <row r="29" s="157" customFormat="1" customHeight="1" spans="1:5">
      <c r="A29" s="173" t="e">
        <f>#REF!&amp;#REF!</f>
        <v>#REF!</v>
      </c>
      <c r="E29" s="157" t="e">
        <f>"评估人员："&amp;#REF!</f>
        <v>#REF!</v>
      </c>
    </row>
    <row r="30" s="157" customFormat="1" customHeight="1" spans="1:1">
      <c r="A30" s="173" t="e">
        <f>CONCATENATE(#REF!,#REF!,#REF!,#REF!,#REF!,#REF!,#REF!)</f>
        <v>#REF!</v>
      </c>
    </row>
    <row r="31" s="157" customFormat="1" customHeight="1"/>
    <row r="32" s="157" customFormat="1" customHeight="1"/>
    <row r="33" s="157" customFormat="1" customHeight="1"/>
    <row r="34" s="157" customFormat="1" customHeight="1"/>
    <row r="35" s="157" customFormat="1" customHeight="1"/>
    <row r="36" s="157" customFormat="1" customHeight="1"/>
    <row r="37" s="157" customFormat="1" customHeight="1"/>
    <row r="38" s="157" customFormat="1" customHeight="1"/>
    <row r="39" s="157" customFormat="1" customHeight="1"/>
    <row r="40" s="157" customFormat="1" customHeight="1"/>
    <row r="41" s="157" customFormat="1" customHeight="1"/>
    <row r="42" s="157" customFormat="1" customHeight="1"/>
    <row r="43" s="157" customFormat="1" customHeight="1"/>
    <row r="44" s="157" customFormat="1" customHeight="1"/>
    <row r="45" s="157" customFormat="1" customHeight="1"/>
    <row r="46" s="157" customFormat="1" customHeight="1"/>
    <row r="47" s="157" customFormat="1" customHeight="1"/>
    <row r="48" s="157" customFormat="1" customHeight="1"/>
    <row r="49" s="157" customFormat="1" customHeight="1"/>
    <row r="50" s="157" customFormat="1" customHeight="1"/>
    <row r="51" s="157" customFormat="1" customHeight="1"/>
    <row r="52" s="157" customFormat="1" customHeight="1"/>
    <row r="53" s="157" customFormat="1" customHeight="1"/>
    <row r="54" s="157" customFormat="1" customHeight="1"/>
    <row r="55" s="157" customFormat="1" customHeight="1"/>
    <row r="56" s="157" customFormat="1" customHeight="1"/>
    <row r="57" s="157" customFormat="1" customHeight="1"/>
    <row r="58" s="157" customFormat="1" customHeight="1"/>
    <row r="59" s="157" customFormat="1" customHeight="1"/>
    <row r="60" s="157" customFormat="1" customHeight="1"/>
    <row r="61" s="157" customFormat="1" customHeight="1"/>
    <row r="62" s="157" customFormat="1" customHeight="1"/>
    <row r="63" s="157" customFormat="1" customHeight="1"/>
    <row r="64" s="157" customFormat="1" customHeight="1"/>
    <row r="65" s="157" customFormat="1" customHeight="1"/>
    <row r="66" s="157" customFormat="1" customHeight="1"/>
    <row r="67" s="157" customFormat="1" customHeight="1"/>
    <row r="68" s="157" customFormat="1" customHeight="1"/>
    <row r="69" s="157" customFormat="1" customHeight="1"/>
    <row r="70" s="157" customFormat="1" customHeight="1"/>
    <row r="71" s="157" customFormat="1" customHeight="1"/>
    <row r="72" s="157" customFormat="1" customHeight="1"/>
    <row r="73" s="157" customFormat="1" customHeight="1"/>
    <row r="74" s="157" customFormat="1" customHeight="1"/>
    <row r="75" s="157" customFormat="1" customHeight="1"/>
    <row r="76" s="157" customFormat="1" customHeight="1"/>
    <row r="77" s="157" customFormat="1" customHeight="1"/>
    <row r="78" s="157" customFormat="1" customHeight="1"/>
    <row r="79" s="157" customFormat="1" customHeight="1"/>
    <row r="80" s="157" customFormat="1" customHeight="1"/>
    <row r="81" s="157" customFormat="1" customHeight="1"/>
    <row r="82" s="157" customFormat="1" customHeight="1"/>
    <row r="83" s="157" customFormat="1" customHeight="1"/>
    <row r="84" s="157" customFormat="1" customHeight="1"/>
    <row r="85" s="157" customFormat="1" customHeight="1"/>
    <row r="86" s="157" customFormat="1" customHeight="1"/>
    <row r="87" s="157" customFormat="1" customHeight="1"/>
    <row r="88" s="157" customFormat="1" customHeight="1"/>
    <row r="89" s="157" customFormat="1" customHeight="1"/>
    <row r="90" s="157" customFormat="1" customHeight="1"/>
    <row r="91" s="157" customFormat="1" customHeight="1"/>
    <row r="92" s="157" customFormat="1" customHeight="1"/>
    <row r="93" s="157" customFormat="1" customHeight="1"/>
    <row r="94" s="157" customFormat="1" customHeight="1"/>
    <row r="95" s="157" customFormat="1" customHeight="1"/>
    <row r="96" s="157" customFormat="1" customHeight="1"/>
    <row r="97" s="157" customFormat="1" customHeight="1"/>
    <row r="98" s="157" customFormat="1" customHeight="1"/>
    <row r="99" s="157" customFormat="1" customHeight="1"/>
    <row r="100" s="157" customFormat="1" customHeight="1"/>
    <row r="101" s="157" customFormat="1" customHeight="1"/>
    <row r="102" s="157" customFormat="1" customHeight="1"/>
    <row r="103" s="157" customFormat="1" customHeight="1"/>
    <row r="104" s="157" customFormat="1" customHeight="1"/>
    <row r="105" s="157" customFormat="1" customHeight="1"/>
    <row r="106" s="157" customFormat="1" customHeight="1"/>
    <row r="107" s="157" customFormat="1" customHeight="1"/>
    <row r="108" s="157" customFormat="1" customHeight="1"/>
    <row r="109" s="157" customFormat="1" customHeight="1"/>
    <row r="110" s="157" customFormat="1" customHeight="1"/>
    <row r="111" s="157" customFormat="1" customHeight="1"/>
    <row r="112" s="157" customFormat="1" customHeight="1"/>
    <row r="113" s="157" customFormat="1" customHeight="1"/>
    <row r="114" s="157" customFormat="1" customHeight="1"/>
    <row r="115" s="157" customFormat="1" customHeight="1"/>
    <row r="116" s="157" customFormat="1" customHeight="1"/>
    <row r="117" s="157" customFormat="1" customHeight="1"/>
    <row r="118" s="157" customFormat="1" customHeight="1"/>
    <row r="119" s="157" customFormat="1" customHeight="1"/>
    <row r="120" s="157" customFormat="1" customHeight="1"/>
    <row r="121" s="157" customFormat="1" customHeight="1"/>
    <row r="122" s="157" customFormat="1" customHeight="1"/>
    <row r="123" s="157" customFormat="1" customHeight="1"/>
    <row r="124" s="157" customFormat="1" customHeight="1"/>
    <row r="125" s="157" customFormat="1" customHeight="1"/>
    <row r="126" s="157" customFormat="1" customHeight="1"/>
    <row r="127" s="157" customFormat="1" customHeight="1"/>
    <row r="128" s="157" customFormat="1" customHeight="1"/>
    <row r="129" s="157" customFormat="1" customHeight="1"/>
    <row r="130" s="157" customFormat="1" customHeight="1"/>
    <row r="131" s="157" customFormat="1" customHeight="1"/>
    <row r="132" s="157" customFormat="1" customHeight="1"/>
    <row r="133" s="157" customFormat="1" customHeight="1"/>
    <row r="134" s="157" customFormat="1" customHeight="1"/>
    <row r="135" s="157" customFormat="1" customHeight="1"/>
    <row r="136" s="157" customFormat="1" customHeight="1"/>
    <row r="137" s="157" customFormat="1" customHeight="1"/>
    <row r="138" s="157" customFormat="1" customHeight="1"/>
    <row r="139" s="157" customFormat="1" customHeight="1"/>
    <row r="140" s="157" customFormat="1" customHeight="1"/>
    <row r="141" s="157" customFormat="1" customHeight="1"/>
    <row r="142" s="157" customFormat="1" customHeight="1"/>
    <row r="143" s="157" customFormat="1" customHeight="1"/>
    <row r="144" s="157" customFormat="1" customHeight="1"/>
    <row r="145" s="157" customFormat="1" customHeight="1"/>
    <row r="146" s="157" customFormat="1" customHeight="1"/>
    <row r="147" s="157" customFormat="1" customHeight="1"/>
    <row r="148" s="157" customFormat="1" customHeight="1"/>
    <row r="149" s="157" customFormat="1" customHeight="1"/>
    <row r="150" s="157" customFormat="1" customHeight="1"/>
    <row r="151" s="157" customFormat="1" customHeight="1"/>
    <row r="152" s="157" customFormat="1" customHeight="1"/>
    <row r="153" s="157" customFormat="1" customHeight="1"/>
    <row r="154" s="157" customFormat="1" customHeight="1"/>
    <row r="155" s="157" customFormat="1" customHeight="1"/>
    <row r="156" s="157" customFormat="1" customHeight="1"/>
    <row r="157" s="157" customFormat="1" customHeight="1"/>
    <row r="158" s="157" customFormat="1" customHeight="1"/>
    <row r="159" s="157" customFormat="1" customHeight="1"/>
    <row r="160" s="157" customFormat="1" customHeight="1"/>
    <row r="161" s="157" customFormat="1" customHeight="1"/>
    <row r="162" s="157" customFormat="1" customHeight="1"/>
    <row r="163" s="157" customFormat="1" customHeight="1"/>
    <row r="164" s="157" customFormat="1" customHeight="1"/>
    <row r="165" s="157" customFormat="1" customHeight="1"/>
    <row r="166" s="157" customFormat="1" customHeight="1"/>
    <row r="167" s="157" customFormat="1" customHeight="1"/>
    <row r="168" s="157" customFormat="1" customHeight="1"/>
    <row r="169" s="157" customFormat="1" customHeight="1"/>
    <row r="170" s="157" customFormat="1" customHeight="1"/>
    <row r="171" s="157" customFormat="1" customHeight="1"/>
    <row r="172" s="157" customFormat="1" customHeight="1"/>
    <row r="173" s="157" customFormat="1" customHeight="1"/>
    <row r="174" s="157" customFormat="1" customHeight="1"/>
    <row r="175" s="157" customFormat="1" customHeight="1"/>
    <row r="176" s="157" customFormat="1" customHeight="1"/>
    <row r="177" s="157" customFormat="1" customHeight="1"/>
    <row r="178" s="157" customFormat="1" customHeight="1"/>
    <row r="179" s="157" customFormat="1" customHeight="1"/>
    <row r="180" s="157" customFormat="1" customHeight="1"/>
    <row r="181" s="157" customFormat="1" customHeight="1"/>
    <row r="182" s="157" customFormat="1" customHeight="1"/>
    <row r="183" s="157" customFormat="1" customHeight="1"/>
    <row r="184" s="157" customFormat="1" customHeight="1"/>
    <row r="185" s="157" customFormat="1" customHeight="1"/>
    <row r="186" s="157" customFormat="1" customHeight="1"/>
    <row r="187" s="157" customFormat="1" customHeight="1"/>
    <row r="188" s="157" customFormat="1" customHeight="1"/>
    <row r="189" s="157" customFormat="1" customHeight="1"/>
    <row r="190" s="157" customFormat="1" customHeight="1"/>
    <row r="191" s="157" customFormat="1" customHeight="1"/>
    <row r="192" s="157" customFormat="1" customHeight="1"/>
    <row r="193" s="157" customFormat="1" customHeight="1"/>
    <row r="194" s="157" customFormat="1" customHeight="1"/>
    <row r="195" s="157" customFormat="1" customHeight="1"/>
    <row r="196" s="157" customFormat="1" customHeight="1"/>
    <row r="197" s="157" customFormat="1" customHeight="1"/>
    <row r="198" s="157" customFormat="1" customHeight="1"/>
    <row r="199" s="157" customFormat="1" customHeight="1"/>
    <row r="200" s="157" customFormat="1" customHeight="1"/>
    <row r="201" s="157" customFormat="1" customHeight="1"/>
    <row r="202" s="157" customFormat="1" customHeight="1"/>
    <row r="203" s="157" customFormat="1" customHeight="1"/>
    <row r="204" s="157" customFormat="1" customHeight="1"/>
    <row r="205" s="157" customFormat="1" customHeight="1"/>
    <row r="206" s="157" customFormat="1" customHeight="1"/>
    <row r="207" s="157" customFormat="1" customHeight="1"/>
    <row r="208" s="157" customFormat="1" customHeight="1"/>
    <row r="209" s="157" customFormat="1" customHeight="1"/>
    <row r="210" s="157" customFormat="1" customHeight="1"/>
    <row r="211" s="157" customFormat="1" customHeight="1"/>
    <row r="212" s="157" customFormat="1" customHeight="1"/>
    <row r="213" s="157" customFormat="1" customHeight="1"/>
    <row r="214" s="157" customFormat="1" customHeight="1"/>
    <row r="215" s="157" customFormat="1" customHeight="1"/>
    <row r="216" s="157" customFormat="1" customHeight="1"/>
    <row r="217" s="157" customFormat="1" customHeight="1"/>
    <row r="218" s="157" customFormat="1" customHeight="1"/>
    <row r="219" s="157" customFormat="1" customHeight="1"/>
    <row r="220" s="157" customFormat="1" customHeight="1"/>
    <row r="221" s="157" customFormat="1" customHeight="1"/>
    <row r="222" s="157" customFormat="1" customHeight="1"/>
    <row r="223" s="157" customFormat="1" customHeight="1"/>
    <row r="224" s="157" customFormat="1" customHeight="1"/>
    <row r="225" s="157" customFormat="1" customHeight="1"/>
    <row r="226" s="157" customFormat="1" customHeight="1"/>
    <row r="227" s="157" customFormat="1" customHeight="1"/>
    <row r="228" s="157" customFormat="1" customHeight="1"/>
    <row r="229" s="157" customFormat="1" customHeight="1"/>
    <row r="230" s="157" customFormat="1" customHeight="1"/>
    <row r="231" s="157" customFormat="1" customHeight="1"/>
    <row r="232" s="157" customFormat="1" customHeight="1"/>
    <row r="233" s="157" customFormat="1" customHeight="1"/>
    <row r="234" s="157" customFormat="1" customHeight="1"/>
    <row r="235" s="157" customFormat="1" customHeight="1"/>
    <row r="236" s="157" customFormat="1" customHeight="1"/>
    <row r="237" s="157" customFormat="1" customHeight="1"/>
    <row r="238" s="157" customFormat="1" customHeight="1"/>
    <row r="239" s="157" customFormat="1" customHeight="1"/>
    <row r="240" s="157" customFormat="1" customHeight="1"/>
    <row r="241" s="157" customFormat="1" customHeight="1"/>
    <row r="242" s="157" customFormat="1" customHeight="1"/>
    <row r="243" s="157" customFormat="1" customHeight="1"/>
    <row r="244" s="157" customFormat="1" customHeight="1"/>
    <row r="245" s="157" customFormat="1" customHeight="1"/>
    <row r="246" s="157" customFormat="1" customHeight="1"/>
    <row r="247" s="157" customFormat="1" customHeight="1"/>
    <row r="248" s="157" customFormat="1" customHeight="1"/>
    <row r="249" s="157" customFormat="1" customHeight="1"/>
    <row r="250" s="157" customFormat="1" customHeight="1"/>
    <row r="251" s="157" customFormat="1" customHeight="1"/>
    <row r="252" s="157" customFormat="1" customHeight="1"/>
    <row r="253" s="157" customFormat="1" customHeight="1"/>
    <row r="254" s="157" customFormat="1" customHeight="1"/>
    <row r="255" s="157" customFormat="1" customHeight="1"/>
    <row r="256" s="157" customFormat="1" customHeight="1"/>
    <row r="257" s="157" customFormat="1" customHeight="1"/>
    <row r="258" s="157" customFormat="1" customHeight="1"/>
    <row r="259" s="157" customFormat="1" customHeight="1"/>
    <row r="260" s="157" customFormat="1" customHeight="1"/>
    <row r="261" s="157" customFormat="1" customHeight="1"/>
    <row r="262" s="157" customFormat="1" customHeight="1"/>
    <row r="263" s="157" customFormat="1" customHeight="1"/>
    <row r="264" s="157" customFormat="1" customHeight="1"/>
    <row r="265" s="157" customFormat="1" customHeight="1"/>
    <row r="266" s="157" customFormat="1" customHeight="1"/>
    <row r="267" s="157" customFormat="1" customHeight="1"/>
    <row r="268" s="157" customFormat="1" customHeight="1"/>
    <row r="269" s="157" customFormat="1" customHeight="1"/>
    <row r="270" s="157" customFormat="1" customHeight="1"/>
    <row r="271" s="157" customFormat="1" customHeight="1"/>
    <row r="272" s="157" customFormat="1" customHeight="1"/>
    <row r="273" s="157" customFormat="1" customHeight="1"/>
    <row r="274" s="157" customFormat="1" customHeight="1"/>
    <row r="275" s="157" customFormat="1" customHeight="1"/>
    <row r="276" s="157" customFormat="1" customHeight="1"/>
    <row r="277" s="157" customFormat="1" customHeight="1"/>
    <row r="278" s="157" customFormat="1" customHeight="1"/>
    <row r="279" s="157" customFormat="1" customHeight="1"/>
    <row r="280" s="157" customFormat="1" customHeight="1"/>
    <row r="281" s="157" customFormat="1" customHeight="1"/>
    <row r="282" s="157" customFormat="1" customHeight="1"/>
    <row r="283" s="157" customFormat="1" customHeight="1"/>
    <row r="284" s="157" customFormat="1" customHeight="1"/>
    <row r="285" s="157" customFormat="1" customHeight="1"/>
    <row r="286" s="157" customFormat="1" customHeight="1"/>
    <row r="287" s="157" customFormat="1" customHeight="1"/>
    <row r="288" s="157" customFormat="1" customHeight="1"/>
    <row r="289" s="157" customFormat="1" customHeight="1"/>
    <row r="290" s="157" customFormat="1" customHeight="1"/>
    <row r="291" s="157" customFormat="1" customHeight="1"/>
    <row r="292" s="157" customFormat="1" customHeight="1"/>
    <row r="293" s="157" customFormat="1" customHeight="1"/>
    <row r="294" s="157" customFormat="1" customHeight="1"/>
    <row r="295" s="157" customFormat="1" customHeight="1"/>
    <row r="296" s="157" customFormat="1" customHeight="1"/>
    <row r="297" s="157" customFormat="1" customHeight="1"/>
    <row r="298" s="157" customFormat="1" customHeight="1"/>
    <row r="299" s="157" customFormat="1" customHeight="1"/>
    <row r="300" s="157" customFormat="1" customHeight="1"/>
    <row r="301" s="157" customFormat="1" customHeight="1"/>
    <row r="302" s="157" customFormat="1" customHeight="1"/>
    <row r="303" s="157" customFormat="1" customHeight="1"/>
    <row r="304" s="157" customFormat="1" customHeight="1"/>
    <row r="305" s="157" customFormat="1" customHeight="1"/>
    <row r="306" s="157" customFormat="1" customHeight="1"/>
    <row r="307" s="157" customFormat="1" customHeight="1"/>
    <row r="308" s="157" customFormat="1" customHeight="1"/>
    <row r="309" s="157" customFormat="1" customHeight="1"/>
    <row r="310" s="157" customFormat="1" customHeight="1"/>
    <row r="311" s="157" customFormat="1" customHeight="1"/>
    <row r="312" s="157" customFormat="1" customHeight="1"/>
    <row r="313" s="157" customFormat="1" customHeight="1"/>
    <row r="314" s="157" customFormat="1" customHeight="1"/>
    <row r="315" s="157" customFormat="1" customHeight="1"/>
    <row r="316" s="157" customFormat="1" customHeight="1"/>
    <row r="317" s="157" customFormat="1" customHeight="1"/>
    <row r="318" s="157" customFormat="1" customHeight="1"/>
    <row r="319" s="157" customFormat="1" customHeight="1"/>
    <row r="320" s="157" customFormat="1" customHeight="1"/>
    <row r="321" s="157" customFormat="1" customHeight="1"/>
    <row r="322" s="157" customFormat="1" customHeight="1"/>
    <row r="323" s="157" customFormat="1" customHeight="1"/>
    <row r="324" s="157" customFormat="1" customHeight="1"/>
    <row r="325" s="157" customFormat="1" customHeight="1"/>
    <row r="326" s="157" customFormat="1" customHeight="1"/>
    <row r="327" s="157" customFormat="1" customHeight="1"/>
    <row r="328" s="157" customFormat="1" customHeight="1"/>
    <row r="329" s="157" customFormat="1" customHeight="1"/>
    <row r="330" s="157" customFormat="1" customHeight="1"/>
    <row r="331" s="157" customFormat="1" customHeight="1"/>
    <row r="332" s="157" customFormat="1" customHeight="1"/>
    <row r="333" s="157" customFormat="1" customHeight="1"/>
    <row r="334" s="157" customFormat="1" customHeight="1"/>
    <row r="335" s="157" customFormat="1" customHeight="1"/>
    <row r="336" s="157" customFormat="1" customHeight="1"/>
    <row r="337" s="157" customFormat="1" customHeight="1"/>
    <row r="338" s="157" customFormat="1" customHeight="1"/>
    <row r="339" s="157" customFormat="1" customHeight="1"/>
    <row r="340" s="157" customFormat="1" customHeight="1"/>
    <row r="341" s="157" customFormat="1" customHeight="1"/>
    <row r="342" s="157" customFormat="1" customHeight="1"/>
    <row r="343" s="157" customFormat="1" customHeight="1"/>
    <row r="344" s="157" customFormat="1" customHeight="1"/>
    <row r="345" s="157" customFormat="1" customHeight="1"/>
    <row r="346" s="157" customFormat="1" customHeight="1"/>
    <row r="347" s="157" customFormat="1" customHeight="1"/>
    <row r="348" s="157" customFormat="1" customHeight="1"/>
    <row r="349" s="157" customFormat="1" customHeight="1"/>
    <row r="350" s="157" customFormat="1" customHeight="1"/>
    <row r="351" s="157" customFormat="1" customHeight="1"/>
    <row r="352" s="157" customFormat="1" customHeight="1"/>
    <row r="353" s="157" customFormat="1" customHeight="1"/>
    <row r="354" s="157" customFormat="1" customHeight="1"/>
    <row r="355" s="157" customFormat="1" customHeight="1"/>
    <row r="356" s="157" customFormat="1" customHeight="1"/>
    <row r="357" s="157" customFormat="1" customHeight="1"/>
    <row r="358" s="157" customFormat="1" customHeight="1"/>
    <row r="359" s="157" customFormat="1" customHeight="1"/>
    <row r="360" s="157" customFormat="1" customHeight="1"/>
    <row r="361" s="157" customFormat="1" customHeight="1"/>
    <row r="362" s="157" customFormat="1" customHeight="1"/>
    <row r="363" s="157" customFormat="1" customHeight="1"/>
    <row r="364" s="157" customFormat="1" customHeight="1"/>
    <row r="365" s="157" customFormat="1" customHeight="1"/>
    <row r="366" s="157" customFormat="1" customHeight="1"/>
    <row r="367" s="157" customFormat="1" customHeight="1"/>
    <row r="368" s="157" customFormat="1" customHeight="1"/>
    <row r="369" s="157" customFormat="1" customHeight="1"/>
    <row r="370" s="157" customFormat="1" customHeight="1"/>
    <row r="371" s="157" customFormat="1" customHeight="1"/>
    <row r="372" s="157" customFormat="1" customHeight="1"/>
    <row r="373" s="157" customFormat="1" customHeight="1"/>
    <row r="374" s="157" customFormat="1" customHeight="1"/>
    <row r="375" s="157" customFormat="1" customHeight="1"/>
    <row r="376" s="157" customFormat="1" customHeight="1"/>
    <row r="377" s="157" customFormat="1" customHeight="1"/>
    <row r="378" s="157" customFormat="1" customHeight="1"/>
    <row r="379" s="157" customFormat="1" customHeight="1"/>
    <row r="380" s="157" customFormat="1" customHeight="1"/>
    <row r="381" s="157" customFormat="1" customHeight="1"/>
    <row r="382" s="157" customFormat="1" customHeight="1"/>
    <row r="383" s="157" customFormat="1" customHeight="1"/>
    <row r="384" s="157" customFormat="1" customHeight="1"/>
    <row r="385" s="157" customFormat="1" customHeight="1"/>
    <row r="386" s="157" customFormat="1" customHeight="1"/>
    <row r="387" s="157" customFormat="1" customHeight="1"/>
    <row r="388" s="157" customFormat="1" customHeight="1"/>
    <row r="389" s="157" customFormat="1" customHeight="1"/>
    <row r="390" s="157" customFormat="1" customHeight="1"/>
    <row r="391" s="157" customFormat="1" customHeight="1"/>
    <row r="392" s="157" customFormat="1" customHeight="1"/>
    <row r="393" s="157" customFormat="1" customHeight="1"/>
    <row r="394" s="157" customFormat="1" customHeight="1"/>
    <row r="395" s="157" customFormat="1" customHeight="1"/>
    <row r="396" s="157" customFormat="1" customHeight="1"/>
    <row r="397" s="157" customFormat="1" customHeight="1"/>
    <row r="398" s="157" customFormat="1" customHeight="1"/>
    <row r="399" s="157" customFormat="1" customHeight="1"/>
    <row r="400" s="157" customFormat="1" customHeight="1"/>
    <row r="401" s="157" customFormat="1" customHeight="1"/>
    <row r="402" s="157" customFormat="1" customHeight="1"/>
    <row r="403" s="157" customFormat="1" customHeight="1"/>
    <row r="404" s="157" customFormat="1" customHeight="1"/>
    <row r="405" s="157" customFormat="1" customHeight="1"/>
    <row r="406" s="157" customFormat="1" customHeight="1"/>
    <row r="407" s="157" customFormat="1" customHeight="1"/>
    <row r="408" s="157" customFormat="1" customHeight="1"/>
    <row r="409" s="157" customFormat="1" customHeight="1"/>
    <row r="410" s="157" customFormat="1" customHeight="1"/>
    <row r="411" s="157" customFormat="1" customHeight="1"/>
    <row r="412" s="157" customFormat="1" customHeight="1"/>
    <row r="413" s="157" customFormat="1" customHeight="1"/>
    <row r="414" s="157" customFormat="1" customHeight="1"/>
    <row r="415" s="157" customFormat="1" customHeight="1"/>
    <row r="416" s="157" customFormat="1" customHeight="1"/>
    <row r="417" s="157" customFormat="1" customHeight="1"/>
    <row r="418" s="157" customFormat="1" customHeight="1"/>
    <row r="419" s="157" customFormat="1" customHeight="1"/>
    <row r="420" s="157" customFormat="1" customHeight="1"/>
    <row r="421" s="157" customFormat="1" customHeight="1"/>
    <row r="422" s="157" customFormat="1" customHeight="1"/>
    <row r="423" s="157" customFormat="1" customHeight="1"/>
    <row r="424" s="157" customFormat="1" customHeight="1"/>
    <row r="425" s="157" customFormat="1" customHeight="1"/>
    <row r="426" s="157" customFormat="1" customHeight="1"/>
    <row r="427" s="157" customFormat="1" customHeight="1"/>
    <row r="428" s="157" customFormat="1" customHeight="1"/>
    <row r="429" s="157" customFormat="1" customHeight="1"/>
    <row r="430" s="157" customFormat="1" customHeight="1"/>
    <row r="431" s="157" customFormat="1" customHeight="1"/>
    <row r="432" s="157" customFormat="1" customHeight="1"/>
    <row r="433" s="157" customFormat="1" customHeight="1"/>
    <row r="434" s="157" customFormat="1" customHeight="1"/>
    <row r="435" s="157" customFormat="1" customHeight="1"/>
    <row r="436" s="157" customFormat="1" customHeight="1"/>
    <row r="437" s="157" customFormat="1" customHeight="1"/>
    <row r="438" s="157" customFormat="1" customHeight="1"/>
    <row r="439" s="157" customFormat="1" customHeight="1"/>
    <row r="440" s="157" customFormat="1" customHeight="1"/>
    <row r="441" s="157" customFormat="1" customHeight="1"/>
    <row r="442" s="157" customFormat="1" customHeight="1"/>
    <row r="443" s="157" customFormat="1" customHeight="1"/>
    <row r="444" s="157" customFormat="1" customHeight="1"/>
    <row r="445" s="157" customFormat="1" customHeight="1"/>
    <row r="446" s="157" customFormat="1" customHeight="1"/>
    <row r="447" s="157" customFormat="1" customHeight="1"/>
    <row r="448" s="157" customFormat="1" customHeight="1"/>
    <row r="449" s="157" customFormat="1" customHeight="1"/>
    <row r="450" s="157" customFormat="1" customHeight="1"/>
    <row r="451" s="157" customFormat="1" customHeight="1"/>
    <row r="452" s="157" customFormat="1" customHeight="1"/>
    <row r="453" s="157" customFormat="1" customHeight="1"/>
    <row r="454" s="157" customFormat="1" customHeight="1"/>
    <row r="455" s="157" customFormat="1" customHeight="1"/>
    <row r="456" s="157" customFormat="1" customHeight="1"/>
    <row r="457" s="157" customFormat="1" customHeight="1"/>
    <row r="458" s="157" customFormat="1" customHeight="1"/>
    <row r="459" s="157" customFormat="1" customHeight="1"/>
    <row r="460" s="157" customFormat="1" customHeight="1"/>
    <row r="461" s="157" customFormat="1" customHeight="1"/>
    <row r="462" s="157" customFormat="1" customHeight="1"/>
    <row r="463" s="157" customFormat="1" customHeight="1"/>
    <row r="464" s="157" customFormat="1" customHeight="1"/>
    <row r="465" s="157" customFormat="1" customHeight="1"/>
    <row r="466" s="157" customFormat="1" customHeight="1"/>
    <row r="467" s="157" customFormat="1" customHeight="1"/>
    <row r="468" s="157" customFormat="1" customHeight="1"/>
    <row r="469" s="157" customFormat="1" customHeight="1"/>
    <row r="470" s="157" customFormat="1" customHeight="1"/>
    <row r="471" s="157" customFormat="1" customHeight="1"/>
    <row r="472" s="157" customFormat="1" customHeight="1"/>
    <row r="473" s="157" customFormat="1" customHeight="1"/>
    <row r="474" s="157" customFormat="1" customHeight="1"/>
    <row r="475" s="157" customFormat="1" customHeight="1"/>
    <row r="476" s="157" customFormat="1" customHeight="1"/>
    <row r="477" s="157" customFormat="1" customHeight="1"/>
    <row r="478" s="157" customFormat="1" customHeight="1"/>
    <row r="479" s="157" customFormat="1" customHeight="1"/>
    <row r="480" s="157" customFormat="1" customHeight="1"/>
    <row r="481" s="157" customFormat="1" customHeight="1"/>
    <row r="482" s="157" customFormat="1" customHeight="1"/>
    <row r="483" s="157" customFormat="1" customHeight="1"/>
    <row r="484" s="157" customFormat="1" customHeight="1"/>
    <row r="485" s="157" customFormat="1" customHeight="1"/>
    <row r="486" s="157" customFormat="1" customHeight="1"/>
    <row r="487" s="157" customFormat="1" customHeight="1"/>
    <row r="488" s="157" customFormat="1" customHeight="1"/>
    <row r="489" s="157" customFormat="1" customHeight="1"/>
    <row r="490" s="157" customFormat="1" customHeight="1"/>
    <row r="491" s="157" customFormat="1" customHeight="1"/>
    <row r="492" s="157" customFormat="1" customHeight="1"/>
    <row r="493" s="157" customFormat="1" customHeight="1"/>
    <row r="494" s="157" customFormat="1" customHeight="1"/>
    <row r="495" s="157" customFormat="1" customHeight="1"/>
    <row r="496" s="157" customFormat="1" customHeight="1"/>
    <row r="497" s="157" customFormat="1" customHeight="1"/>
    <row r="498" s="157" customFormat="1" customHeight="1"/>
    <row r="499" s="157" customFormat="1" customHeight="1"/>
    <row r="500" s="157" customFormat="1" customHeight="1"/>
    <row r="501" s="157" customFormat="1" customHeight="1"/>
    <row r="502" s="157" customFormat="1" customHeight="1"/>
    <row r="503" s="157" customFormat="1" customHeight="1"/>
    <row r="504" s="157" customFormat="1" customHeight="1"/>
    <row r="505" s="157" customFormat="1" customHeight="1"/>
    <row r="506" s="157" customFormat="1" customHeight="1"/>
    <row r="507" s="157" customFormat="1" customHeight="1"/>
    <row r="508" s="157" customFormat="1" customHeight="1"/>
    <row r="509" s="157" customFormat="1" customHeight="1"/>
    <row r="510" s="157" customFormat="1" customHeight="1"/>
    <row r="511" s="157" customFormat="1" customHeight="1"/>
    <row r="512" s="157" customFormat="1" customHeight="1"/>
    <row r="513" s="157" customFormat="1" customHeight="1"/>
    <row r="514" s="157" customFormat="1" customHeight="1"/>
    <row r="515" s="157" customFormat="1" customHeight="1"/>
    <row r="516" s="157" customFormat="1" customHeight="1"/>
    <row r="517" s="157" customFormat="1" customHeight="1"/>
    <row r="518" s="157" customFormat="1" customHeight="1"/>
    <row r="519" s="157" customFormat="1" customHeight="1"/>
    <row r="520" s="157" customFormat="1" customHeight="1"/>
    <row r="521" s="157" customFormat="1" customHeight="1"/>
    <row r="522" s="157" customFormat="1" customHeight="1"/>
    <row r="523" s="157" customFormat="1" customHeight="1"/>
    <row r="524" s="157" customFormat="1" customHeight="1"/>
    <row r="525" s="157" customFormat="1" customHeight="1"/>
    <row r="526" s="157" customFormat="1" customHeight="1"/>
    <row r="527" s="157" customFormat="1" customHeight="1"/>
    <row r="528" s="157" customFormat="1" customHeight="1"/>
    <row r="529" s="157" customFormat="1" customHeight="1"/>
    <row r="530" s="157" customFormat="1" customHeight="1"/>
    <row r="531" s="157" customFormat="1" customHeight="1"/>
    <row r="532" s="157" customFormat="1" customHeight="1"/>
    <row r="533" s="157" customFormat="1" customHeight="1"/>
    <row r="534" s="157" customFormat="1" customHeight="1"/>
    <row r="535" s="157" customFormat="1" customHeight="1"/>
    <row r="536" s="157" customFormat="1" customHeight="1"/>
    <row r="537" s="157" customFormat="1" customHeight="1"/>
    <row r="538" s="157" customFormat="1" customHeight="1"/>
    <row r="539" s="157" customFormat="1" customHeight="1"/>
    <row r="540" s="157" customFormat="1" customHeight="1"/>
    <row r="541" s="157" customFormat="1" customHeight="1"/>
    <row r="542" s="157" customFormat="1" customHeight="1"/>
    <row r="543" s="157" customFormat="1" customHeight="1"/>
    <row r="544" s="157" customFormat="1" customHeight="1"/>
    <row r="545" s="157" customFormat="1" customHeight="1"/>
    <row r="546" s="157" customFormat="1" customHeight="1"/>
    <row r="547" s="157" customFormat="1" customHeight="1"/>
    <row r="548" s="157" customFormat="1" customHeight="1"/>
    <row r="549" s="157" customFormat="1" customHeight="1"/>
    <row r="550" s="157" customFormat="1" customHeight="1"/>
    <row r="551" s="157" customFormat="1" customHeight="1"/>
    <row r="552" s="157" customFormat="1" customHeight="1"/>
    <row r="553" s="157" customFormat="1" customHeight="1"/>
    <row r="554" s="157" customFormat="1" customHeight="1"/>
    <row r="555" s="157" customFormat="1" customHeight="1"/>
    <row r="556" s="157" customFormat="1" customHeight="1"/>
    <row r="557" s="157" customFormat="1" customHeight="1"/>
    <row r="558" s="157" customFormat="1" customHeight="1"/>
    <row r="559" s="157" customFormat="1" customHeight="1"/>
    <row r="560" s="157" customFormat="1" customHeight="1"/>
    <row r="561" s="157" customFormat="1" customHeight="1"/>
    <row r="562" s="157" customFormat="1" customHeight="1"/>
    <row r="563" s="157" customFormat="1" customHeight="1"/>
    <row r="564" s="157" customFormat="1" customHeight="1"/>
    <row r="565" s="157" customFormat="1" customHeight="1"/>
    <row r="566" s="157" customFormat="1" customHeight="1"/>
    <row r="567" s="157" customFormat="1" customHeight="1"/>
    <row r="568" s="157" customFormat="1" customHeight="1"/>
    <row r="569" s="157" customFormat="1" customHeight="1"/>
    <row r="570" s="157" customFormat="1" customHeight="1"/>
    <row r="571" s="157" customFormat="1" customHeight="1"/>
    <row r="572" s="157" customFormat="1" customHeight="1"/>
    <row r="573" s="157" customFormat="1" customHeight="1"/>
    <row r="574" s="157" customFormat="1" customHeight="1"/>
    <row r="575" s="157" customFormat="1" customHeight="1"/>
    <row r="576" s="157" customFormat="1" customHeight="1"/>
    <row r="577" s="157" customFormat="1" customHeight="1"/>
    <row r="578" s="157" customFormat="1" customHeight="1"/>
    <row r="579" s="157" customFormat="1" customHeight="1"/>
    <row r="580" s="157" customFormat="1" customHeight="1"/>
    <row r="581" s="157" customFormat="1" customHeight="1"/>
    <row r="582" s="157" customFormat="1" customHeight="1"/>
    <row r="583" s="157" customFormat="1" customHeight="1"/>
    <row r="584" s="157" customFormat="1" customHeight="1"/>
    <row r="585" s="157" customFormat="1" customHeight="1"/>
    <row r="586" s="157" customFormat="1" customHeight="1"/>
    <row r="587" s="157" customFormat="1" customHeight="1"/>
    <row r="588" s="157" customFormat="1" customHeight="1"/>
    <row r="589" s="157" customFormat="1" customHeight="1"/>
    <row r="590" s="157" customFormat="1" customHeight="1"/>
    <row r="591" s="157" customFormat="1" customHeight="1"/>
    <row r="592" s="157" customFormat="1" customHeight="1"/>
    <row r="593" s="157" customFormat="1" customHeight="1"/>
    <row r="594" s="157" customFormat="1" customHeight="1"/>
    <row r="595" s="157" customFormat="1" customHeight="1"/>
    <row r="596" s="157" customFormat="1" customHeight="1"/>
    <row r="597" s="157" customFormat="1" customHeight="1"/>
    <row r="598" s="157" customFormat="1" customHeight="1"/>
    <row r="599" s="157" customFormat="1" customHeight="1"/>
    <row r="600" s="157" customFormat="1" customHeight="1"/>
    <row r="601" s="157" customFormat="1" customHeight="1"/>
    <row r="602" s="157" customFormat="1" customHeight="1"/>
    <row r="603" s="157" customFormat="1" customHeight="1"/>
    <row r="604" s="157" customFormat="1" customHeight="1"/>
    <row r="605" s="157" customFormat="1" customHeight="1"/>
    <row r="606" s="157" customFormat="1" customHeight="1"/>
    <row r="607" s="157" customFormat="1" customHeight="1"/>
    <row r="608" s="157" customFormat="1" customHeight="1"/>
    <row r="609" s="157" customFormat="1" customHeight="1"/>
    <row r="610" s="157" customFormat="1" customHeight="1"/>
    <row r="611" s="157" customFormat="1" customHeight="1"/>
    <row r="612" s="157" customFormat="1" customHeight="1"/>
    <row r="613" s="157" customFormat="1" customHeight="1"/>
    <row r="614" s="157" customFormat="1" customHeight="1"/>
    <row r="615" s="157" customFormat="1" customHeight="1"/>
    <row r="616" s="157" customFormat="1" customHeight="1"/>
    <row r="617" s="157" customFormat="1" customHeight="1"/>
    <row r="618" s="157" customFormat="1" customHeight="1"/>
    <row r="619" s="157" customFormat="1" customHeight="1"/>
    <row r="620" s="157" customFormat="1" customHeight="1"/>
    <row r="621" s="157" customFormat="1" customHeight="1"/>
    <row r="622" s="157" customFormat="1" customHeight="1"/>
    <row r="623" s="157" customFormat="1" customHeight="1"/>
    <row r="624" s="157" customFormat="1" customHeight="1"/>
    <row r="625" s="157" customFormat="1" customHeight="1"/>
    <row r="626" s="157" customFormat="1" customHeight="1"/>
    <row r="627" s="157" customFormat="1" customHeight="1"/>
    <row r="628" s="157" customFormat="1" customHeight="1"/>
    <row r="629" s="157" customFormat="1" customHeight="1"/>
    <row r="630" s="157" customFormat="1" customHeight="1"/>
    <row r="631" s="157" customFormat="1" customHeight="1"/>
    <row r="632" s="157" customFormat="1" customHeight="1"/>
    <row r="633" s="157" customFormat="1" customHeight="1"/>
    <row r="634" s="157" customFormat="1" customHeight="1"/>
    <row r="635" s="157" customFormat="1" customHeight="1"/>
    <row r="636" s="157" customFormat="1" customHeight="1"/>
    <row r="637" s="157" customFormat="1" customHeight="1"/>
    <row r="638" s="157" customFormat="1" customHeight="1"/>
    <row r="639" s="157" customFormat="1" customHeight="1"/>
    <row r="640" s="157" customFormat="1" customHeight="1"/>
    <row r="641" s="157" customFormat="1" customHeight="1"/>
    <row r="642" s="157" customFormat="1" customHeight="1"/>
    <row r="643" s="157" customFormat="1" customHeight="1"/>
    <row r="644" s="157" customFormat="1" customHeight="1"/>
    <row r="645" s="157" customFormat="1" customHeight="1"/>
    <row r="646" s="157" customFormat="1" customHeight="1"/>
    <row r="647" s="157" customFormat="1" customHeight="1"/>
    <row r="648" s="157" customFormat="1" customHeight="1"/>
    <row r="649" s="157" customFormat="1" customHeight="1"/>
    <row r="650" s="157" customFormat="1" customHeight="1"/>
    <row r="651" s="157" customFormat="1" customHeight="1"/>
    <row r="652" s="157" customFormat="1" customHeight="1"/>
    <row r="653" s="157" customFormat="1" customHeight="1"/>
    <row r="654" s="157" customFormat="1" customHeight="1"/>
    <row r="655" s="157" customFormat="1" customHeight="1"/>
    <row r="656" s="157" customFormat="1" customHeight="1"/>
    <row r="657" s="157" customFormat="1" customHeight="1"/>
    <row r="658" s="157" customFormat="1" customHeight="1"/>
    <row r="659" s="157" customFormat="1" customHeight="1"/>
    <row r="660" s="157" customFormat="1" customHeight="1"/>
    <row r="661" s="157" customFormat="1" customHeight="1"/>
    <row r="662" s="157" customFormat="1" customHeight="1"/>
    <row r="663" s="157" customFormat="1" customHeight="1"/>
    <row r="664" s="157" customFormat="1" customHeight="1"/>
    <row r="665" s="157" customFormat="1" customHeight="1"/>
    <row r="666" s="157" customFormat="1" customHeight="1"/>
    <row r="667" s="157" customFormat="1" customHeight="1"/>
    <row r="668" s="157" customFormat="1" customHeight="1"/>
    <row r="669" s="157" customFormat="1" customHeight="1"/>
    <row r="670" s="157" customFormat="1" customHeight="1"/>
    <row r="671" s="157" customFormat="1" customHeight="1"/>
    <row r="672" s="157" customFormat="1" customHeight="1"/>
    <row r="673" s="157" customFormat="1" customHeight="1"/>
    <row r="674" s="157" customFormat="1" customHeight="1"/>
    <row r="675" s="157" customFormat="1" customHeight="1"/>
    <row r="676" s="157" customFormat="1" customHeight="1"/>
    <row r="677" s="157" customFormat="1" customHeight="1"/>
    <row r="678" s="157" customFormat="1" customHeight="1"/>
    <row r="679" s="157" customFormat="1" customHeight="1"/>
    <row r="680" s="157" customFormat="1" customHeight="1"/>
    <row r="681" s="157" customFormat="1" customHeight="1"/>
    <row r="682" s="157" customFormat="1" customHeight="1"/>
    <row r="683" s="157" customFormat="1" customHeight="1"/>
    <row r="684" s="157" customFormat="1" customHeight="1"/>
    <row r="685" s="157" customFormat="1" customHeight="1"/>
    <row r="686" s="157" customFormat="1" customHeight="1"/>
    <row r="687" s="157" customFormat="1" customHeight="1"/>
    <row r="688" s="157" customFormat="1" customHeight="1"/>
    <row r="689" s="157" customFormat="1" customHeight="1"/>
    <row r="690" s="157" customFormat="1" customHeight="1"/>
    <row r="691" s="157" customFormat="1" customHeight="1"/>
    <row r="692" s="157" customFormat="1" customHeight="1"/>
    <row r="693" s="157" customFormat="1" customHeight="1"/>
    <row r="694" s="157" customFormat="1" customHeight="1"/>
    <row r="695" s="157" customFormat="1" customHeight="1"/>
    <row r="696" s="157" customFormat="1" customHeight="1"/>
    <row r="697" s="157" customFormat="1" customHeight="1"/>
    <row r="698" s="157" customFormat="1" customHeight="1"/>
    <row r="699" s="157" customFormat="1" customHeight="1"/>
    <row r="700" s="157" customFormat="1" customHeight="1"/>
    <row r="701" s="157" customFormat="1" customHeight="1"/>
    <row r="702" s="157" customFormat="1" customHeight="1"/>
    <row r="703" s="157" customFormat="1" customHeight="1"/>
    <row r="704" s="157" customFormat="1" customHeight="1"/>
    <row r="705" s="157" customFormat="1" customHeight="1"/>
    <row r="706" s="157" customFormat="1" customHeight="1"/>
    <row r="707" s="157" customFormat="1" customHeight="1"/>
    <row r="708" s="157" customFormat="1" customHeight="1"/>
    <row r="709" s="157" customFormat="1" customHeight="1"/>
    <row r="710" s="157" customFormat="1" customHeight="1"/>
    <row r="711" s="157" customFormat="1" customHeight="1"/>
    <row r="712" s="157" customFormat="1" customHeight="1"/>
    <row r="713" s="157" customFormat="1" customHeight="1"/>
    <row r="714" s="157" customFormat="1" customHeight="1"/>
    <row r="715" s="157" customFormat="1" customHeight="1"/>
    <row r="716" s="157" customFormat="1" customHeight="1"/>
    <row r="717" s="157" customFormat="1" customHeight="1"/>
    <row r="718" s="157" customFormat="1" customHeight="1"/>
    <row r="719" s="157" customFormat="1" customHeight="1"/>
    <row r="720" s="157" customFormat="1" customHeight="1"/>
    <row r="721" s="157" customFormat="1" customHeight="1"/>
    <row r="722" s="157" customFormat="1" customHeight="1"/>
    <row r="723" s="157" customFormat="1" customHeight="1"/>
    <row r="724" s="157" customFormat="1" customHeight="1"/>
    <row r="725" s="157" customFormat="1" customHeight="1"/>
    <row r="726" s="157" customFormat="1" customHeight="1"/>
    <row r="727" s="157" customFormat="1" customHeight="1"/>
    <row r="728" s="157" customFormat="1" customHeight="1"/>
    <row r="729" s="157" customFormat="1" customHeight="1"/>
    <row r="730" s="157" customFormat="1" customHeight="1"/>
    <row r="731" s="157" customFormat="1" customHeight="1"/>
    <row r="732" s="157" customFormat="1" customHeight="1"/>
    <row r="733" s="157" customFormat="1" customHeight="1"/>
    <row r="734" s="157" customFormat="1" customHeight="1"/>
    <row r="735" s="157" customFormat="1" customHeight="1"/>
    <row r="736" s="157" customFormat="1" customHeight="1"/>
    <row r="737" s="157" customFormat="1" customHeight="1"/>
    <row r="738" s="157" customFormat="1" customHeight="1"/>
    <row r="739" s="157" customFormat="1" customHeight="1"/>
    <row r="740" s="157" customFormat="1" customHeight="1"/>
    <row r="741" s="157" customFormat="1" customHeight="1"/>
    <row r="742" s="157" customFormat="1" customHeight="1"/>
    <row r="743" s="157" customFormat="1" customHeight="1"/>
    <row r="744" s="157" customFormat="1" customHeight="1"/>
    <row r="745" s="157" customFormat="1" customHeight="1"/>
    <row r="746" s="157" customFormat="1" customHeight="1"/>
    <row r="747" s="157" customFormat="1" customHeight="1"/>
    <row r="748" s="157" customFormat="1" customHeight="1"/>
    <row r="749" s="157" customFormat="1" customHeight="1"/>
    <row r="750" s="157" customFormat="1" customHeight="1"/>
    <row r="751" s="157" customFormat="1" customHeight="1"/>
    <row r="752" s="157" customFormat="1" customHeight="1"/>
    <row r="753" s="157" customFormat="1" customHeight="1"/>
    <row r="754" s="157" customFormat="1" customHeight="1"/>
    <row r="755" s="157" customFormat="1" customHeight="1"/>
    <row r="756" s="157" customFormat="1" customHeight="1"/>
    <row r="757" s="157" customFormat="1" customHeight="1"/>
    <row r="758" s="157" customFormat="1" customHeight="1"/>
    <row r="759" s="157" customFormat="1" customHeight="1"/>
    <row r="760" s="157" customFormat="1" customHeight="1"/>
    <row r="761" s="157" customFormat="1" customHeight="1"/>
    <row r="762" s="157" customFormat="1" customHeight="1"/>
    <row r="763" s="157" customFormat="1" customHeight="1"/>
    <row r="764" s="157" customFormat="1" customHeight="1"/>
    <row r="765" s="157" customFormat="1" customHeight="1"/>
    <row r="766" s="157" customFormat="1" customHeight="1"/>
    <row r="767" s="157" customFormat="1" customHeight="1"/>
    <row r="768" s="157" customFormat="1" customHeight="1"/>
    <row r="769" s="157" customFormat="1" customHeight="1"/>
    <row r="770" s="157" customFormat="1" customHeight="1"/>
    <row r="771" s="157" customFormat="1" customHeight="1"/>
    <row r="772" s="157" customFormat="1" customHeight="1"/>
    <row r="773" s="157" customFormat="1" customHeight="1"/>
    <row r="774" s="157" customFormat="1" customHeight="1"/>
    <row r="775" s="157" customFormat="1" customHeight="1"/>
    <row r="776" s="157" customFormat="1" customHeight="1"/>
    <row r="777" s="157" customFormat="1" customHeight="1"/>
    <row r="778" s="157" customFormat="1" customHeight="1"/>
    <row r="779" s="157" customFormat="1" customHeight="1"/>
    <row r="780" s="157" customFormat="1" customHeight="1"/>
    <row r="781" s="157" customFormat="1" customHeight="1"/>
    <row r="782" s="157" customFormat="1" customHeight="1"/>
    <row r="783" s="157" customFormat="1" customHeight="1"/>
    <row r="784" s="157" customFormat="1" customHeight="1"/>
    <row r="785" s="157" customFormat="1" customHeight="1"/>
    <row r="786" s="157" customFormat="1" customHeight="1"/>
    <row r="787" s="157" customFormat="1" customHeight="1"/>
    <row r="788" s="157" customFormat="1" customHeight="1"/>
    <row r="789" s="157" customFormat="1" customHeight="1"/>
    <row r="790" s="157" customFormat="1" customHeight="1"/>
    <row r="791" s="157" customFormat="1" customHeight="1"/>
    <row r="792" s="157" customFormat="1" customHeight="1"/>
    <row r="793" s="157" customFormat="1" customHeight="1"/>
    <row r="794" s="157" customFormat="1" customHeight="1"/>
    <row r="795" s="157" customFormat="1" customHeight="1"/>
    <row r="796" s="157" customFormat="1" customHeight="1"/>
    <row r="797" s="157" customFormat="1" customHeight="1"/>
    <row r="798" s="157" customFormat="1" customHeight="1"/>
    <row r="799" s="157" customFormat="1" customHeight="1"/>
    <row r="800" s="157" customFormat="1" customHeight="1"/>
    <row r="801" s="157" customFormat="1" customHeight="1"/>
    <row r="802" s="157" customFormat="1" customHeight="1"/>
    <row r="803" s="157" customFormat="1" customHeight="1"/>
    <row r="804" s="157" customFormat="1" customHeight="1"/>
    <row r="805" s="157" customFormat="1" customHeight="1"/>
    <row r="806" s="157" customFormat="1" customHeight="1"/>
    <row r="807" s="157" customFormat="1" customHeight="1"/>
    <row r="808" s="157" customFormat="1" customHeight="1"/>
    <row r="809" s="157" customFormat="1" customHeight="1"/>
    <row r="810" s="157" customFormat="1" customHeight="1"/>
    <row r="811" s="157" customFormat="1" customHeight="1"/>
    <row r="812" s="157" customFormat="1" customHeight="1"/>
    <row r="813" s="157" customFormat="1" customHeight="1"/>
    <row r="814" s="157" customFormat="1" customHeight="1"/>
    <row r="815" s="157" customFormat="1" customHeight="1"/>
    <row r="816" s="157" customFormat="1" customHeight="1"/>
    <row r="817" s="157" customFormat="1" customHeight="1"/>
    <row r="818" s="157" customFormat="1" customHeight="1"/>
    <row r="819" s="157" customFormat="1" customHeight="1"/>
    <row r="820" s="157" customFormat="1" customHeight="1"/>
    <row r="821" s="157" customFormat="1" customHeight="1"/>
    <row r="822" s="157" customFormat="1" customHeight="1"/>
    <row r="823" s="157" customFormat="1" customHeight="1"/>
    <row r="824" s="157" customFormat="1" customHeight="1"/>
    <row r="825" s="157" customFormat="1" customHeight="1"/>
    <row r="826" s="157" customFormat="1" customHeight="1"/>
    <row r="827" s="157" customFormat="1" customHeight="1"/>
    <row r="828" s="157" customFormat="1" customHeight="1"/>
    <row r="829" s="157" customFormat="1" customHeight="1"/>
    <row r="830" s="157" customFormat="1" customHeight="1"/>
    <row r="831" s="157" customFormat="1" customHeight="1"/>
    <row r="832" s="157" customFormat="1" customHeight="1"/>
    <row r="833" s="157" customFormat="1" customHeight="1"/>
    <row r="834" s="157" customFormat="1" customHeight="1"/>
    <row r="835" s="157" customFormat="1" customHeight="1"/>
    <row r="836" s="157" customFormat="1" customHeight="1"/>
    <row r="837" s="157" customFormat="1" customHeight="1"/>
    <row r="838" s="157" customFormat="1" customHeight="1"/>
    <row r="839" s="157" customFormat="1" customHeight="1"/>
    <row r="840" s="157" customFormat="1" customHeight="1"/>
    <row r="841" s="157" customFormat="1" customHeight="1"/>
    <row r="842" s="157" customFormat="1" customHeight="1"/>
    <row r="843" s="157" customFormat="1" customHeight="1"/>
  </sheetData>
  <mergeCells count="2">
    <mergeCell ref="A2:G2"/>
    <mergeCell ref="A3:G3"/>
  </mergeCells>
  <hyperlinks>
    <hyperlink ref="A1" location="索引目录!D56" display="返回索引页"/>
    <hyperlink ref="B6" location="'无形-土地'!B1" display="无形资产-土地使用权"/>
    <hyperlink ref="B8" location="'无形-其他'!B1" display="无形资产-其他无形资产"/>
    <hyperlink ref="B1" location="非流动资产汇总!B17" display="返回"/>
    <hyperlink ref="B7" location="'无形-矿业权'!Print_Titles" display="无形资产-矿业权"/>
  </hyperlinks>
  <printOptions horizontalCentered="1"/>
  <pageMargins left="0.354166666666667" right="0.354166666666667" top="0.786805555555556" bottom="0.786805555555556" header="1.0625" footer="0.511805555555556"/>
  <pageSetup paperSize="9" fitToHeight="0" orientation="landscape" verticalDpi="600"/>
  <headerFooter alignWithMargins="0">
    <oddHeader>&amp;R&amp;"宋体,常规"&amp;10表&amp;"Times New Roman,常规"4-12
&amp;"宋体,常规"共&amp;"Times New Roman,常规"&amp;N&amp;"宋体,常规"页第&amp;"Times New Roman,常规"&amp;P&amp;"宋体,常规"页</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842"/>
  <sheetViews>
    <sheetView zoomScaleSheetLayoutView="60" workbookViewId="0">
      <selection activeCell="A2" sqref="A2:AD29"/>
    </sheetView>
  </sheetViews>
  <sheetFormatPr defaultColWidth="9" defaultRowHeight="15.75" customHeight="1"/>
  <cols>
    <col min="1" max="1" width="6.33333333333333" style="159" customWidth="1"/>
    <col min="2" max="2" width="6.83333333333333" style="159" customWidth="1"/>
    <col min="3" max="5" width="6.83333333333333" style="159" hidden="1" customWidth="1" outlineLevel="1"/>
    <col min="6" max="6" width="5" style="159" hidden="1" customWidth="1" outlineLevel="1"/>
    <col min="7" max="7" width="6.83333333333333" style="159" customWidth="1" collapsed="1"/>
    <col min="8" max="8" width="4.83333333333333" style="159" customWidth="1"/>
    <col min="9" max="9" width="6.83333333333333" style="159" customWidth="1"/>
    <col min="10" max="10" width="4.83333333333333" style="159" customWidth="1"/>
    <col min="11" max="11" width="6.83333333333333" style="159" customWidth="1"/>
    <col min="12" max="14" width="5" style="159" customWidth="1"/>
    <col min="15" max="16" width="6.83333333333333" style="159" customWidth="1"/>
    <col min="17" max="20" width="6.83333333333333" style="159" hidden="1" customWidth="1" outlineLevel="1"/>
    <col min="21" max="21" width="5.08333333333333" style="159" hidden="1" customWidth="1" outlineLevel="1"/>
    <col min="22" max="22" width="8" style="159" hidden="1" customWidth="1" outlineLevel="1"/>
    <col min="23" max="24" width="9.58333333333333" style="187" hidden="1" customWidth="1" outlineLevel="1"/>
    <col min="25" max="25" width="8.83333333333333" style="159" customWidth="1" collapsed="1"/>
    <col min="26" max="26" width="8.83333333333333" style="159" customWidth="1"/>
    <col min="27" max="28" width="9" style="159"/>
    <col min="29" max="29" width="8.08333333333333" style="159" customWidth="1"/>
    <col min="30" max="16384" width="9" style="159"/>
  </cols>
  <sheetData>
    <row r="1" spans="1:30">
      <c r="A1" s="160" t="s">
        <v>104</v>
      </c>
      <c r="B1" s="188" t="s">
        <v>234</v>
      </c>
      <c r="C1" s="162"/>
      <c r="D1" s="162"/>
      <c r="E1" s="162"/>
      <c r="F1" s="162"/>
      <c r="G1" s="162"/>
      <c r="H1" s="162"/>
      <c r="I1" s="162"/>
      <c r="J1" s="162"/>
      <c r="K1" s="162"/>
      <c r="L1" s="162"/>
      <c r="M1" s="162"/>
      <c r="N1" s="162"/>
      <c r="O1" s="162"/>
      <c r="P1" s="162"/>
      <c r="Q1" s="162"/>
      <c r="R1" s="162"/>
      <c r="S1" s="162"/>
      <c r="T1" s="162"/>
      <c r="U1" s="163"/>
      <c r="V1" s="163"/>
      <c r="W1" s="195"/>
      <c r="X1" s="195"/>
      <c r="Y1" s="163"/>
      <c r="Z1" s="163"/>
      <c r="AA1" s="163"/>
      <c r="AB1" s="163"/>
      <c r="AC1" s="163"/>
      <c r="AD1" s="163"/>
    </row>
    <row r="2" s="156" customFormat="1" ht="30" customHeight="1" spans="1:30">
      <c r="A2" s="59" t="s">
        <v>365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row>
    <row r="3" s="157" customFormat="1" ht="15" customHeight="1" spans="1:30">
      <c r="A3" s="164" t="e">
        <f>CONCATENATE(#REF!,#REF!,#REF!,#REF!,#REF!,#REF!,#REF!)</f>
        <v>#REF!</v>
      </c>
      <c r="B3" s="164"/>
      <c r="C3" s="164"/>
      <c r="D3" s="164"/>
      <c r="E3" s="164"/>
      <c r="F3" s="164"/>
      <c r="G3" s="164"/>
      <c r="H3" s="164"/>
      <c r="I3" s="164"/>
      <c r="J3" s="164"/>
      <c r="K3" s="164"/>
      <c r="L3" s="164"/>
      <c r="M3" s="164"/>
      <c r="N3" s="164"/>
      <c r="O3" s="164"/>
      <c r="P3" s="164"/>
      <c r="Q3" s="164"/>
      <c r="R3" s="164"/>
      <c r="S3" s="164"/>
      <c r="T3" s="164"/>
      <c r="U3" s="164"/>
      <c r="V3" s="174"/>
      <c r="W3" s="174"/>
      <c r="X3" s="174"/>
      <c r="Y3" s="174"/>
      <c r="Z3" s="174"/>
      <c r="AA3" s="174"/>
      <c r="AB3" s="174"/>
      <c r="AC3" s="174"/>
      <c r="AD3" s="174"/>
    </row>
    <row r="4" s="157" customFormat="1" customHeight="1" spans="1:30">
      <c r="A4" s="165" t="e">
        <f>#REF!&amp;#REF!</f>
        <v>#REF!</v>
      </c>
      <c r="W4" s="196"/>
      <c r="X4" s="196"/>
      <c r="AD4" s="184" t="s">
        <v>137</v>
      </c>
    </row>
    <row r="5" s="158" customFormat="1" ht="24" customHeight="1" spans="1:30">
      <c r="A5" s="189" t="s">
        <v>366</v>
      </c>
      <c r="B5" s="190"/>
      <c r="C5" s="191" t="s">
        <v>318</v>
      </c>
      <c r="D5" s="191" t="s">
        <v>367</v>
      </c>
      <c r="E5" s="191" t="s">
        <v>368</v>
      </c>
      <c r="F5" s="191" t="s">
        <v>369</v>
      </c>
      <c r="G5" s="191" t="s">
        <v>370</v>
      </c>
      <c r="H5" s="191" t="s">
        <v>371</v>
      </c>
      <c r="I5" s="191" t="s">
        <v>372</v>
      </c>
      <c r="J5" s="191" t="s">
        <v>373</v>
      </c>
      <c r="K5" s="191" t="s">
        <v>374</v>
      </c>
      <c r="L5" s="191" t="s">
        <v>375</v>
      </c>
      <c r="M5" s="191" t="s">
        <v>376</v>
      </c>
      <c r="N5" s="191" t="s">
        <v>377</v>
      </c>
      <c r="O5" s="191" t="s">
        <v>378</v>
      </c>
      <c r="P5" s="191" t="s">
        <v>379</v>
      </c>
      <c r="Q5" s="191" t="s">
        <v>380</v>
      </c>
      <c r="R5" s="191" t="s">
        <v>381</v>
      </c>
      <c r="S5" s="191" t="s">
        <v>382</v>
      </c>
      <c r="T5" s="191" t="s">
        <v>383</v>
      </c>
      <c r="U5" s="191" t="s">
        <v>384</v>
      </c>
      <c r="V5" s="197" t="s">
        <v>385</v>
      </c>
      <c r="W5" s="198" t="s">
        <v>386</v>
      </c>
      <c r="X5" s="199"/>
      <c r="Y5" s="203" t="s">
        <v>205</v>
      </c>
      <c r="Z5" s="203"/>
      <c r="AA5" s="197" t="s">
        <v>206</v>
      </c>
      <c r="AB5" s="197" t="s">
        <v>207</v>
      </c>
      <c r="AC5" s="197" t="s">
        <v>290</v>
      </c>
      <c r="AD5" s="197" t="s">
        <v>327</v>
      </c>
    </row>
    <row r="6" s="186" customFormat="1" ht="24" customHeight="1" spans="1:30">
      <c r="A6" s="191" t="s">
        <v>387</v>
      </c>
      <c r="B6" s="191" t="s">
        <v>388</v>
      </c>
      <c r="C6" s="191"/>
      <c r="D6" s="192"/>
      <c r="E6" s="192"/>
      <c r="F6" s="192"/>
      <c r="G6" s="192"/>
      <c r="H6" s="192"/>
      <c r="I6" s="192"/>
      <c r="J6" s="192"/>
      <c r="K6" s="192"/>
      <c r="L6" s="192"/>
      <c r="M6" s="192"/>
      <c r="N6" s="192"/>
      <c r="O6" s="192"/>
      <c r="P6" s="192"/>
      <c r="Q6" s="192"/>
      <c r="R6" s="192"/>
      <c r="S6" s="192"/>
      <c r="T6" s="192"/>
      <c r="U6" s="191"/>
      <c r="V6" s="197"/>
      <c r="W6" s="191" t="s">
        <v>389</v>
      </c>
      <c r="X6" s="200" t="s">
        <v>390</v>
      </c>
      <c r="Y6" s="191" t="s">
        <v>389</v>
      </c>
      <c r="Z6" s="191" t="s">
        <v>390</v>
      </c>
      <c r="AA6" s="197"/>
      <c r="AB6" s="197"/>
      <c r="AC6" s="197" t="e">
        <f>IF(#REF!=0,"",(AA6-#REF!)/#REF!*100)</f>
        <v>#REF!</v>
      </c>
      <c r="AD6" s="197"/>
    </row>
    <row r="7" s="157" customFormat="1" customHeight="1" spans="1:30">
      <c r="A7" s="168"/>
      <c r="B7" s="168"/>
      <c r="C7" s="168"/>
      <c r="D7" s="168"/>
      <c r="E7" s="168"/>
      <c r="F7" s="168"/>
      <c r="G7" s="168"/>
      <c r="H7" s="168"/>
      <c r="I7" s="168"/>
      <c r="J7" s="168"/>
      <c r="K7" s="168"/>
      <c r="L7" s="168"/>
      <c r="M7" s="168"/>
      <c r="N7" s="168"/>
      <c r="O7" s="168"/>
      <c r="P7" s="168"/>
      <c r="Q7" s="168"/>
      <c r="R7" s="168"/>
      <c r="S7" s="168"/>
      <c r="T7" s="168"/>
      <c r="U7" s="168"/>
      <c r="V7" s="179"/>
      <c r="W7" s="201"/>
      <c r="X7" s="202"/>
      <c r="Y7" s="179"/>
      <c r="Z7" s="179"/>
      <c r="AA7" s="179"/>
      <c r="AB7" s="179">
        <f>AA7-Y7</f>
        <v>0</v>
      </c>
      <c r="AC7" s="179" t="str">
        <f>IF(Y7=0,"",AB7/Y7*100)</f>
        <v/>
      </c>
      <c r="AD7" s="185"/>
    </row>
    <row r="8" s="157" customFormat="1" customHeight="1" spans="1:30">
      <c r="A8" s="168"/>
      <c r="B8" s="168"/>
      <c r="C8" s="168"/>
      <c r="D8" s="168"/>
      <c r="E8" s="168"/>
      <c r="F8" s="168"/>
      <c r="G8" s="168"/>
      <c r="H8" s="168"/>
      <c r="I8" s="168"/>
      <c r="J8" s="168"/>
      <c r="K8" s="168"/>
      <c r="L8" s="168"/>
      <c r="M8" s="168"/>
      <c r="N8" s="168"/>
      <c r="O8" s="168"/>
      <c r="P8" s="168"/>
      <c r="Q8" s="168"/>
      <c r="R8" s="168"/>
      <c r="S8" s="168"/>
      <c r="T8" s="168"/>
      <c r="U8" s="168"/>
      <c r="V8" s="179"/>
      <c r="W8" s="201"/>
      <c r="X8" s="202"/>
      <c r="Y8" s="179"/>
      <c r="Z8" s="179"/>
      <c r="AA8" s="179"/>
      <c r="AB8" s="179">
        <f t="shared" ref="AB8:AB27" si="0">AA8-Y8</f>
        <v>0</v>
      </c>
      <c r="AC8" s="179" t="str">
        <f t="shared" ref="AC8:AC27" si="1">IF(Y8=0,"",AB8/Y8*100)</f>
        <v/>
      </c>
      <c r="AD8" s="185"/>
    </row>
    <row r="9" s="157" customFormat="1" customHeight="1" spans="1:30">
      <c r="A9" s="168"/>
      <c r="B9" s="168"/>
      <c r="C9" s="168"/>
      <c r="D9" s="168"/>
      <c r="E9" s="168"/>
      <c r="F9" s="168"/>
      <c r="G9" s="168"/>
      <c r="H9" s="168"/>
      <c r="I9" s="168"/>
      <c r="J9" s="168"/>
      <c r="K9" s="168"/>
      <c r="L9" s="168"/>
      <c r="M9" s="168"/>
      <c r="N9" s="168"/>
      <c r="O9" s="168"/>
      <c r="P9" s="168"/>
      <c r="Q9" s="168"/>
      <c r="R9" s="168"/>
      <c r="S9" s="168"/>
      <c r="T9" s="168"/>
      <c r="U9" s="168"/>
      <c r="V9" s="179"/>
      <c r="W9" s="201"/>
      <c r="X9" s="202"/>
      <c r="Y9" s="179"/>
      <c r="Z9" s="179"/>
      <c r="AA9" s="179"/>
      <c r="AB9" s="179">
        <f t="shared" si="0"/>
        <v>0</v>
      </c>
      <c r="AC9" s="179" t="str">
        <f t="shared" si="1"/>
        <v/>
      </c>
      <c r="AD9" s="185"/>
    </row>
    <row r="10" s="157" customFormat="1" customHeight="1" spans="1:30">
      <c r="A10" s="168"/>
      <c r="B10" s="168"/>
      <c r="C10" s="168"/>
      <c r="D10" s="168"/>
      <c r="E10" s="168"/>
      <c r="F10" s="168"/>
      <c r="G10" s="168"/>
      <c r="H10" s="168"/>
      <c r="I10" s="168"/>
      <c r="J10" s="168"/>
      <c r="K10" s="168"/>
      <c r="L10" s="168"/>
      <c r="M10" s="168"/>
      <c r="N10" s="168"/>
      <c r="O10" s="168"/>
      <c r="P10" s="168"/>
      <c r="Q10" s="168"/>
      <c r="R10" s="168"/>
      <c r="S10" s="168"/>
      <c r="T10" s="168"/>
      <c r="U10" s="168"/>
      <c r="V10" s="179"/>
      <c r="W10" s="201"/>
      <c r="X10" s="202"/>
      <c r="Y10" s="201"/>
      <c r="Z10" s="179"/>
      <c r="AA10" s="179"/>
      <c r="AB10" s="179">
        <f t="shared" si="0"/>
        <v>0</v>
      </c>
      <c r="AC10" s="179" t="str">
        <f t="shared" si="1"/>
        <v/>
      </c>
      <c r="AD10" s="185"/>
    </row>
    <row r="11" s="157" customFormat="1" customHeight="1" spans="1:30">
      <c r="A11" s="168"/>
      <c r="B11" s="168"/>
      <c r="C11" s="168"/>
      <c r="D11" s="168"/>
      <c r="E11" s="168"/>
      <c r="F11" s="168"/>
      <c r="G11" s="168"/>
      <c r="H11" s="168"/>
      <c r="I11" s="168"/>
      <c r="J11" s="168"/>
      <c r="K11" s="168"/>
      <c r="L11" s="168"/>
      <c r="M11" s="168"/>
      <c r="N11" s="168"/>
      <c r="O11" s="168"/>
      <c r="P11" s="168"/>
      <c r="Q11" s="168"/>
      <c r="R11" s="168"/>
      <c r="S11" s="168"/>
      <c r="T11" s="168"/>
      <c r="U11" s="168"/>
      <c r="V11" s="179"/>
      <c r="W11" s="201"/>
      <c r="X11" s="202"/>
      <c r="Y11" s="179"/>
      <c r="Z11" s="179"/>
      <c r="AA11" s="179"/>
      <c r="AB11" s="179">
        <f t="shared" si="0"/>
        <v>0</v>
      </c>
      <c r="AC11" s="179" t="str">
        <f t="shared" si="1"/>
        <v/>
      </c>
      <c r="AD11" s="185"/>
    </row>
    <row r="12" s="157" customFormat="1" customHeight="1" spans="1:30">
      <c r="A12" s="168"/>
      <c r="B12" s="168"/>
      <c r="C12" s="168"/>
      <c r="D12" s="168"/>
      <c r="E12" s="168"/>
      <c r="F12" s="168"/>
      <c r="G12" s="168"/>
      <c r="H12" s="168"/>
      <c r="I12" s="168"/>
      <c r="J12" s="168"/>
      <c r="K12" s="168"/>
      <c r="L12" s="168"/>
      <c r="M12" s="168"/>
      <c r="N12" s="168"/>
      <c r="O12" s="168"/>
      <c r="P12" s="168"/>
      <c r="Q12" s="168"/>
      <c r="R12" s="168"/>
      <c r="S12" s="168"/>
      <c r="T12" s="168"/>
      <c r="U12" s="168"/>
      <c r="V12" s="179"/>
      <c r="W12" s="201"/>
      <c r="X12" s="202"/>
      <c r="Y12" s="179"/>
      <c r="Z12" s="179"/>
      <c r="AA12" s="179"/>
      <c r="AB12" s="179">
        <f t="shared" si="0"/>
        <v>0</v>
      </c>
      <c r="AC12" s="179" t="str">
        <f t="shared" si="1"/>
        <v/>
      </c>
      <c r="AD12" s="185"/>
    </row>
    <row r="13" s="157" customFormat="1" customHeight="1" spans="1:30">
      <c r="A13" s="168"/>
      <c r="B13" s="168"/>
      <c r="C13" s="168"/>
      <c r="D13" s="168"/>
      <c r="E13" s="168"/>
      <c r="F13" s="168"/>
      <c r="G13" s="168"/>
      <c r="H13" s="168"/>
      <c r="I13" s="168"/>
      <c r="J13" s="168"/>
      <c r="K13" s="168"/>
      <c r="L13" s="168"/>
      <c r="M13" s="168"/>
      <c r="N13" s="168"/>
      <c r="O13" s="168"/>
      <c r="P13" s="168"/>
      <c r="Q13" s="168"/>
      <c r="R13" s="168"/>
      <c r="S13" s="168"/>
      <c r="T13" s="168"/>
      <c r="U13" s="168"/>
      <c r="V13" s="179"/>
      <c r="W13" s="201"/>
      <c r="X13" s="202"/>
      <c r="Y13" s="179"/>
      <c r="Z13" s="179"/>
      <c r="AA13" s="179"/>
      <c r="AB13" s="179">
        <f t="shared" si="0"/>
        <v>0</v>
      </c>
      <c r="AC13" s="179" t="str">
        <f t="shared" si="1"/>
        <v/>
      </c>
      <c r="AD13" s="185"/>
    </row>
    <row r="14" s="157" customFormat="1" customHeight="1" spans="1:30">
      <c r="A14" s="168"/>
      <c r="B14" s="168"/>
      <c r="C14" s="168"/>
      <c r="D14" s="168"/>
      <c r="E14" s="168"/>
      <c r="F14" s="168"/>
      <c r="G14" s="168"/>
      <c r="H14" s="168"/>
      <c r="I14" s="168"/>
      <c r="J14" s="168"/>
      <c r="K14" s="168"/>
      <c r="L14" s="168"/>
      <c r="M14" s="168"/>
      <c r="N14" s="168"/>
      <c r="O14" s="168"/>
      <c r="P14" s="168"/>
      <c r="Q14" s="168"/>
      <c r="R14" s="168"/>
      <c r="S14" s="168"/>
      <c r="T14" s="168"/>
      <c r="U14" s="168"/>
      <c r="V14" s="179"/>
      <c r="W14" s="201"/>
      <c r="X14" s="202"/>
      <c r="Y14" s="179"/>
      <c r="Z14" s="179"/>
      <c r="AA14" s="179"/>
      <c r="AB14" s="179">
        <f t="shared" si="0"/>
        <v>0</v>
      </c>
      <c r="AC14" s="179" t="str">
        <f t="shared" si="1"/>
        <v/>
      </c>
      <c r="AD14" s="185"/>
    </row>
    <row r="15" s="157" customFormat="1" customHeight="1" spans="1:30">
      <c r="A15" s="168"/>
      <c r="B15" s="168"/>
      <c r="C15" s="168"/>
      <c r="D15" s="168"/>
      <c r="E15" s="168"/>
      <c r="F15" s="168"/>
      <c r="G15" s="168"/>
      <c r="H15" s="168"/>
      <c r="I15" s="168"/>
      <c r="J15" s="168"/>
      <c r="K15" s="168"/>
      <c r="L15" s="168"/>
      <c r="M15" s="168"/>
      <c r="N15" s="168"/>
      <c r="O15" s="168"/>
      <c r="P15" s="168"/>
      <c r="Q15" s="168"/>
      <c r="R15" s="168"/>
      <c r="S15" s="168"/>
      <c r="T15" s="168"/>
      <c r="U15" s="168"/>
      <c r="V15" s="179"/>
      <c r="W15" s="201"/>
      <c r="X15" s="202"/>
      <c r="Y15" s="179"/>
      <c r="Z15" s="179"/>
      <c r="AA15" s="179"/>
      <c r="AB15" s="179">
        <f t="shared" si="0"/>
        <v>0</v>
      </c>
      <c r="AC15" s="179" t="str">
        <f t="shared" si="1"/>
        <v/>
      </c>
      <c r="AD15" s="185"/>
    </row>
    <row r="16" s="157" customFormat="1" customHeight="1" spans="1:30">
      <c r="A16" s="168"/>
      <c r="B16" s="168"/>
      <c r="C16" s="168"/>
      <c r="D16" s="168"/>
      <c r="E16" s="168"/>
      <c r="F16" s="168"/>
      <c r="G16" s="168"/>
      <c r="H16" s="168"/>
      <c r="I16" s="168"/>
      <c r="J16" s="168"/>
      <c r="K16" s="168"/>
      <c r="L16" s="168"/>
      <c r="M16" s="168"/>
      <c r="N16" s="168"/>
      <c r="O16" s="168"/>
      <c r="P16" s="168"/>
      <c r="Q16" s="168"/>
      <c r="R16" s="168"/>
      <c r="S16" s="168"/>
      <c r="T16" s="168"/>
      <c r="U16" s="168"/>
      <c r="V16" s="179"/>
      <c r="W16" s="201"/>
      <c r="X16" s="202"/>
      <c r="Y16" s="179"/>
      <c r="Z16" s="179"/>
      <c r="AA16" s="179"/>
      <c r="AB16" s="179">
        <f t="shared" si="0"/>
        <v>0</v>
      </c>
      <c r="AC16" s="179" t="str">
        <f t="shared" si="1"/>
        <v/>
      </c>
      <c r="AD16" s="185"/>
    </row>
    <row r="17" s="157" customFormat="1" customHeight="1" spans="1:30">
      <c r="A17" s="168"/>
      <c r="B17" s="168"/>
      <c r="C17" s="168"/>
      <c r="D17" s="168"/>
      <c r="E17" s="168"/>
      <c r="F17" s="168"/>
      <c r="G17" s="168"/>
      <c r="H17" s="168"/>
      <c r="I17" s="168"/>
      <c r="J17" s="168"/>
      <c r="K17" s="168"/>
      <c r="L17" s="168"/>
      <c r="M17" s="168"/>
      <c r="N17" s="168"/>
      <c r="O17" s="168"/>
      <c r="P17" s="168"/>
      <c r="Q17" s="168"/>
      <c r="R17" s="168"/>
      <c r="S17" s="168"/>
      <c r="T17" s="168"/>
      <c r="U17" s="168"/>
      <c r="V17" s="179"/>
      <c r="W17" s="201"/>
      <c r="X17" s="202"/>
      <c r="Y17" s="179"/>
      <c r="Z17" s="179"/>
      <c r="AA17" s="179"/>
      <c r="AB17" s="179">
        <f t="shared" si="0"/>
        <v>0</v>
      </c>
      <c r="AC17" s="179" t="str">
        <f t="shared" si="1"/>
        <v/>
      </c>
      <c r="AD17" s="185"/>
    </row>
    <row r="18" s="157" customFormat="1" customHeight="1" spans="1:30">
      <c r="A18" s="168"/>
      <c r="B18" s="168"/>
      <c r="C18" s="168"/>
      <c r="D18" s="168"/>
      <c r="E18" s="168"/>
      <c r="F18" s="168"/>
      <c r="G18" s="168"/>
      <c r="H18" s="168"/>
      <c r="I18" s="168"/>
      <c r="J18" s="168"/>
      <c r="K18" s="168"/>
      <c r="L18" s="168"/>
      <c r="M18" s="168"/>
      <c r="N18" s="168"/>
      <c r="O18" s="168"/>
      <c r="P18" s="168"/>
      <c r="Q18" s="168"/>
      <c r="R18" s="168"/>
      <c r="S18" s="168"/>
      <c r="T18" s="168"/>
      <c r="U18" s="168"/>
      <c r="V18" s="179"/>
      <c r="W18" s="201"/>
      <c r="X18" s="202"/>
      <c r="Y18" s="179"/>
      <c r="Z18" s="179"/>
      <c r="AA18" s="179"/>
      <c r="AB18" s="179">
        <f t="shared" si="0"/>
        <v>0</v>
      </c>
      <c r="AC18" s="179" t="str">
        <f t="shared" si="1"/>
        <v/>
      </c>
      <c r="AD18" s="185"/>
    </row>
    <row r="19" s="157" customFormat="1" customHeight="1" spans="1:30">
      <c r="A19" s="168"/>
      <c r="B19" s="168"/>
      <c r="C19" s="168"/>
      <c r="D19" s="168"/>
      <c r="E19" s="168"/>
      <c r="F19" s="168"/>
      <c r="G19" s="168"/>
      <c r="H19" s="168"/>
      <c r="I19" s="168"/>
      <c r="J19" s="168"/>
      <c r="K19" s="168"/>
      <c r="L19" s="168"/>
      <c r="M19" s="168"/>
      <c r="N19" s="168"/>
      <c r="O19" s="168"/>
      <c r="P19" s="168"/>
      <c r="Q19" s="168"/>
      <c r="R19" s="168"/>
      <c r="S19" s="168"/>
      <c r="T19" s="168"/>
      <c r="U19" s="168"/>
      <c r="V19" s="179"/>
      <c r="W19" s="201"/>
      <c r="X19" s="202"/>
      <c r="Y19" s="179"/>
      <c r="Z19" s="179"/>
      <c r="AA19" s="179"/>
      <c r="AB19" s="179">
        <f t="shared" si="0"/>
        <v>0</v>
      </c>
      <c r="AC19" s="179" t="str">
        <f t="shared" si="1"/>
        <v/>
      </c>
      <c r="AD19" s="185"/>
    </row>
    <row r="20" s="157" customFormat="1" customHeight="1" spans="1:30">
      <c r="A20" s="168"/>
      <c r="B20" s="168"/>
      <c r="C20" s="168"/>
      <c r="D20" s="168"/>
      <c r="E20" s="168"/>
      <c r="F20" s="168"/>
      <c r="G20" s="168"/>
      <c r="H20" s="168"/>
      <c r="I20" s="168"/>
      <c r="J20" s="168"/>
      <c r="K20" s="168"/>
      <c r="L20" s="168"/>
      <c r="M20" s="168"/>
      <c r="N20" s="168"/>
      <c r="O20" s="168"/>
      <c r="P20" s="168"/>
      <c r="Q20" s="168"/>
      <c r="R20" s="168"/>
      <c r="S20" s="168"/>
      <c r="T20" s="168"/>
      <c r="U20" s="168"/>
      <c r="V20" s="179"/>
      <c r="W20" s="201"/>
      <c r="X20" s="202"/>
      <c r="Y20" s="179"/>
      <c r="Z20" s="179"/>
      <c r="AA20" s="179"/>
      <c r="AB20" s="179">
        <f t="shared" si="0"/>
        <v>0</v>
      </c>
      <c r="AC20" s="179" t="str">
        <f t="shared" si="1"/>
        <v/>
      </c>
      <c r="AD20" s="185"/>
    </row>
    <row r="21" s="157" customFormat="1" customHeight="1" spans="1:30">
      <c r="A21" s="168"/>
      <c r="B21" s="168"/>
      <c r="C21" s="168"/>
      <c r="D21" s="168"/>
      <c r="E21" s="168"/>
      <c r="F21" s="168"/>
      <c r="G21" s="168"/>
      <c r="H21" s="168"/>
      <c r="I21" s="168"/>
      <c r="J21" s="168"/>
      <c r="K21" s="168"/>
      <c r="L21" s="168"/>
      <c r="M21" s="168"/>
      <c r="N21" s="168"/>
      <c r="O21" s="168"/>
      <c r="P21" s="168"/>
      <c r="Q21" s="168"/>
      <c r="R21" s="168"/>
      <c r="S21" s="168"/>
      <c r="T21" s="168"/>
      <c r="U21" s="168"/>
      <c r="V21" s="179"/>
      <c r="W21" s="201"/>
      <c r="X21" s="202"/>
      <c r="Y21" s="179"/>
      <c r="Z21" s="179"/>
      <c r="AA21" s="179"/>
      <c r="AB21" s="179">
        <f t="shared" si="0"/>
        <v>0</v>
      </c>
      <c r="AC21" s="179" t="str">
        <f t="shared" si="1"/>
        <v/>
      </c>
      <c r="AD21" s="185"/>
    </row>
    <row r="22" s="157" customFormat="1" customHeight="1" spans="1:30">
      <c r="A22" s="168"/>
      <c r="B22" s="168"/>
      <c r="C22" s="168"/>
      <c r="D22" s="168"/>
      <c r="E22" s="168"/>
      <c r="F22" s="168"/>
      <c r="G22" s="168"/>
      <c r="H22" s="168"/>
      <c r="I22" s="168"/>
      <c r="J22" s="168"/>
      <c r="K22" s="168"/>
      <c r="L22" s="168"/>
      <c r="M22" s="168"/>
      <c r="N22" s="168"/>
      <c r="O22" s="168"/>
      <c r="P22" s="168"/>
      <c r="Q22" s="168"/>
      <c r="R22" s="168"/>
      <c r="S22" s="168"/>
      <c r="T22" s="168"/>
      <c r="U22" s="168"/>
      <c r="V22" s="179"/>
      <c r="W22" s="201"/>
      <c r="X22" s="202"/>
      <c r="Y22" s="179"/>
      <c r="Z22" s="179"/>
      <c r="AA22" s="179"/>
      <c r="AB22" s="179">
        <f t="shared" si="0"/>
        <v>0</v>
      </c>
      <c r="AC22" s="179" t="str">
        <f t="shared" si="1"/>
        <v/>
      </c>
      <c r="AD22" s="185"/>
    </row>
    <row r="23" s="157" customFormat="1" customHeight="1" spans="1:30">
      <c r="A23" s="168"/>
      <c r="B23" s="168"/>
      <c r="C23" s="168"/>
      <c r="D23" s="168"/>
      <c r="E23" s="168"/>
      <c r="F23" s="168"/>
      <c r="G23" s="168"/>
      <c r="H23" s="168"/>
      <c r="I23" s="168"/>
      <c r="J23" s="168"/>
      <c r="K23" s="168"/>
      <c r="L23" s="168"/>
      <c r="M23" s="168"/>
      <c r="N23" s="168"/>
      <c r="O23" s="168"/>
      <c r="P23" s="168"/>
      <c r="Q23" s="168"/>
      <c r="R23" s="168"/>
      <c r="S23" s="168"/>
      <c r="T23" s="168"/>
      <c r="U23" s="168"/>
      <c r="V23" s="179"/>
      <c r="W23" s="201"/>
      <c r="X23" s="202"/>
      <c r="Y23" s="179"/>
      <c r="Z23" s="179"/>
      <c r="AA23" s="179"/>
      <c r="AB23" s="179">
        <f t="shared" si="0"/>
        <v>0</v>
      </c>
      <c r="AC23" s="179" t="str">
        <f t="shared" si="1"/>
        <v/>
      </c>
      <c r="AD23" s="185"/>
    </row>
    <row r="24" s="157" customFormat="1" customHeight="1" spans="1:30">
      <c r="A24" s="168"/>
      <c r="B24" s="168"/>
      <c r="C24" s="168"/>
      <c r="D24" s="168"/>
      <c r="E24" s="168"/>
      <c r="F24" s="168"/>
      <c r="G24" s="168"/>
      <c r="H24" s="168"/>
      <c r="I24" s="168"/>
      <c r="J24" s="168"/>
      <c r="K24" s="168"/>
      <c r="L24" s="168"/>
      <c r="M24" s="168"/>
      <c r="N24" s="168"/>
      <c r="O24" s="168"/>
      <c r="P24" s="168"/>
      <c r="Q24" s="168"/>
      <c r="R24" s="168"/>
      <c r="S24" s="168"/>
      <c r="T24" s="168"/>
      <c r="U24" s="168"/>
      <c r="V24" s="179"/>
      <c r="W24" s="201"/>
      <c r="X24" s="202"/>
      <c r="Y24" s="179"/>
      <c r="Z24" s="179"/>
      <c r="AA24" s="179"/>
      <c r="AB24" s="179">
        <f t="shared" si="0"/>
        <v>0</v>
      </c>
      <c r="AC24" s="179" t="str">
        <f t="shared" si="1"/>
        <v/>
      </c>
      <c r="AD24" s="185"/>
    </row>
    <row r="25" s="157" customFormat="1" customHeight="1" spans="1:30">
      <c r="A25" s="168"/>
      <c r="B25" s="168"/>
      <c r="C25" s="168"/>
      <c r="D25" s="168"/>
      <c r="E25" s="168"/>
      <c r="F25" s="168"/>
      <c r="G25" s="168"/>
      <c r="H25" s="168"/>
      <c r="I25" s="168"/>
      <c r="J25" s="168"/>
      <c r="K25" s="168"/>
      <c r="L25" s="168"/>
      <c r="M25" s="168"/>
      <c r="N25" s="168"/>
      <c r="O25" s="168"/>
      <c r="P25" s="168"/>
      <c r="Q25" s="168"/>
      <c r="R25" s="168"/>
      <c r="S25" s="168"/>
      <c r="T25" s="168"/>
      <c r="U25" s="168"/>
      <c r="V25" s="179"/>
      <c r="W25" s="201"/>
      <c r="X25" s="202"/>
      <c r="Y25" s="179"/>
      <c r="Z25" s="179"/>
      <c r="AA25" s="179"/>
      <c r="AB25" s="179">
        <f t="shared" si="0"/>
        <v>0</v>
      </c>
      <c r="AC25" s="179" t="str">
        <f t="shared" si="1"/>
        <v/>
      </c>
      <c r="AD25" s="185"/>
    </row>
    <row r="26" s="157" customFormat="1" customHeight="1" spans="1:30">
      <c r="A26" s="168"/>
      <c r="B26" s="168"/>
      <c r="C26" s="168"/>
      <c r="D26" s="168"/>
      <c r="E26" s="168"/>
      <c r="F26" s="168"/>
      <c r="G26" s="168"/>
      <c r="H26" s="168"/>
      <c r="I26" s="168"/>
      <c r="J26" s="168"/>
      <c r="K26" s="168"/>
      <c r="L26" s="168"/>
      <c r="M26" s="168"/>
      <c r="N26" s="168"/>
      <c r="O26" s="168"/>
      <c r="P26" s="168"/>
      <c r="Q26" s="168"/>
      <c r="R26" s="168"/>
      <c r="S26" s="168"/>
      <c r="T26" s="168"/>
      <c r="U26" s="168"/>
      <c r="V26" s="179"/>
      <c r="W26" s="201"/>
      <c r="X26" s="202"/>
      <c r="Y26" s="179"/>
      <c r="Z26" s="179"/>
      <c r="AA26" s="179"/>
      <c r="AB26" s="179">
        <f t="shared" si="0"/>
        <v>0</v>
      </c>
      <c r="AC26" s="179" t="str">
        <f t="shared" si="1"/>
        <v/>
      </c>
      <c r="AD26" s="185"/>
    </row>
    <row r="27" s="157" customFormat="1" customHeight="1" spans="1:30">
      <c r="A27" s="193" t="s">
        <v>391</v>
      </c>
      <c r="B27" s="194"/>
      <c r="C27" s="185"/>
      <c r="D27" s="185"/>
      <c r="E27" s="185"/>
      <c r="F27" s="185"/>
      <c r="G27" s="185"/>
      <c r="H27" s="185"/>
      <c r="I27" s="185"/>
      <c r="J27" s="185"/>
      <c r="K27" s="185"/>
      <c r="L27" s="185"/>
      <c r="M27" s="185"/>
      <c r="N27" s="185"/>
      <c r="O27" s="185"/>
      <c r="P27" s="185"/>
      <c r="Q27" s="185"/>
      <c r="R27" s="185"/>
      <c r="S27" s="185"/>
      <c r="T27" s="185"/>
      <c r="U27" s="168"/>
      <c r="V27" s="179"/>
      <c r="W27" s="201">
        <f>SUM(W6:W26)</f>
        <v>0</v>
      </c>
      <c r="X27" s="202"/>
      <c r="Y27" s="179">
        <f>SUM(Y6:Y26)</f>
        <v>0</v>
      </c>
      <c r="Z27" s="179"/>
      <c r="AA27" s="179">
        <f>SUM(AA6:AA26)</f>
        <v>0</v>
      </c>
      <c r="AB27" s="179">
        <f t="shared" si="0"/>
        <v>0</v>
      </c>
      <c r="AC27" s="179" t="str">
        <f t="shared" si="1"/>
        <v/>
      </c>
      <c r="AD27" s="185"/>
    </row>
    <row r="28" s="157" customFormat="1" customHeight="1" spans="1:27">
      <c r="A28" s="173" t="e">
        <f>#REF!&amp;#REF!</f>
        <v>#REF!</v>
      </c>
      <c r="W28" s="196"/>
      <c r="X28" s="196"/>
      <c r="AA28" s="157" t="e">
        <f>"评估人员："&amp;#REF!</f>
        <v>#REF!</v>
      </c>
    </row>
    <row r="29" s="157" customFormat="1" customHeight="1" spans="1:24">
      <c r="A29" s="173" t="e">
        <f>CONCATENATE(#REF!,#REF!,#REF!,#REF!,#REF!,#REF!,#REF!)</f>
        <v>#REF!</v>
      </c>
      <c r="W29" s="196"/>
      <c r="X29" s="196"/>
    </row>
    <row r="30" s="157" customFormat="1" customHeight="1" spans="23:24">
      <c r="W30" s="196"/>
      <c r="X30" s="196"/>
    </row>
    <row r="31" s="157" customFormat="1" customHeight="1" spans="23:24">
      <c r="W31" s="196"/>
      <c r="X31" s="196"/>
    </row>
    <row r="32" s="157" customFormat="1" customHeight="1" spans="23:24">
      <c r="W32" s="196"/>
      <c r="X32" s="196"/>
    </row>
    <row r="33" s="157" customFormat="1" customHeight="1" spans="23:24">
      <c r="W33" s="196"/>
      <c r="X33" s="196"/>
    </row>
    <row r="34" s="157" customFormat="1" customHeight="1" spans="23:24">
      <c r="W34" s="196"/>
      <c r="X34" s="196"/>
    </row>
    <row r="35" s="157" customFormat="1" customHeight="1" spans="23:24">
      <c r="W35" s="196"/>
      <c r="X35" s="196"/>
    </row>
    <row r="36" s="157" customFormat="1" customHeight="1" spans="23:24">
      <c r="W36" s="196"/>
      <c r="X36" s="196"/>
    </row>
    <row r="37" s="157" customFormat="1" customHeight="1" spans="23:24">
      <c r="W37" s="196"/>
      <c r="X37" s="196"/>
    </row>
    <row r="38" s="157" customFormat="1" customHeight="1" spans="23:24">
      <c r="W38" s="196"/>
      <c r="X38" s="196"/>
    </row>
    <row r="39" s="157" customFormat="1" customHeight="1" spans="23:24">
      <c r="W39" s="196"/>
      <c r="X39" s="196"/>
    </row>
    <row r="40" s="157" customFormat="1" customHeight="1" spans="23:24">
      <c r="W40" s="196"/>
      <c r="X40" s="196"/>
    </row>
    <row r="41" s="157" customFormat="1" customHeight="1" spans="23:24">
      <c r="W41" s="196"/>
      <c r="X41" s="196"/>
    </row>
    <row r="42" s="157" customFormat="1" customHeight="1" spans="23:24">
      <c r="W42" s="196"/>
      <c r="X42" s="196"/>
    </row>
    <row r="43" s="157" customFormat="1" customHeight="1" spans="23:24">
      <c r="W43" s="196"/>
      <c r="X43" s="196"/>
    </row>
    <row r="44" s="157" customFormat="1" customHeight="1" spans="23:24">
      <c r="W44" s="196"/>
      <c r="X44" s="196"/>
    </row>
    <row r="45" s="157" customFormat="1" customHeight="1" spans="23:24">
      <c r="W45" s="196"/>
      <c r="X45" s="196"/>
    </row>
    <row r="46" s="157" customFormat="1" customHeight="1" spans="23:24">
      <c r="W46" s="196"/>
      <c r="X46" s="196"/>
    </row>
    <row r="47" s="157" customFormat="1" customHeight="1" spans="23:24">
      <c r="W47" s="196"/>
      <c r="X47" s="196"/>
    </row>
    <row r="48" s="157" customFormat="1" customHeight="1" spans="23:24">
      <c r="W48" s="196"/>
      <c r="X48" s="196"/>
    </row>
    <row r="49" s="157" customFormat="1" customHeight="1" spans="23:24">
      <c r="W49" s="196"/>
      <c r="X49" s="196"/>
    </row>
    <row r="50" s="157" customFormat="1" customHeight="1" spans="23:24">
      <c r="W50" s="196"/>
      <c r="X50" s="196"/>
    </row>
    <row r="51" s="157" customFormat="1" customHeight="1" spans="23:24">
      <c r="W51" s="196"/>
      <c r="X51" s="196"/>
    </row>
    <row r="52" s="157" customFormat="1" customHeight="1" spans="23:24">
      <c r="W52" s="196"/>
      <c r="X52" s="196"/>
    </row>
    <row r="53" s="157" customFormat="1" customHeight="1" spans="23:24">
      <c r="W53" s="196"/>
      <c r="X53" s="196"/>
    </row>
    <row r="54" s="157" customFormat="1" customHeight="1" spans="23:24">
      <c r="W54" s="196"/>
      <c r="X54" s="196"/>
    </row>
    <row r="55" s="157" customFormat="1" customHeight="1" spans="23:24">
      <c r="W55" s="196"/>
      <c r="X55" s="196"/>
    </row>
    <row r="56" s="157" customFormat="1" customHeight="1" spans="23:24">
      <c r="W56" s="196"/>
      <c r="X56" s="196"/>
    </row>
    <row r="57" s="157" customFormat="1" customHeight="1" spans="23:24">
      <c r="W57" s="196"/>
      <c r="X57" s="196"/>
    </row>
    <row r="58" s="157" customFormat="1" customHeight="1" spans="23:24">
      <c r="W58" s="196"/>
      <c r="X58" s="196"/>
    </row>
    <row r="59" s="157" customFormat="1" customHeight="1" spans="23:24">
      <c r="W59" s="196"/>
      <c r="X59" s="196"/>
    </row>
    <row r="60" s="157" customFormat="1" customHeight="1" spans="23:24">
      <c r="W60" s="196"/>
      <c r="X60" s="196"/>
    </row>
    <row r="61" s="157" customFormat="1" customHeight="1" spans="23:24">
      <c r="W61" s="196"/>
      <c r="X61" s="196"/>
    </row>
    <row r="62" s="157" customFormat="1" customHeight="1" spans="23:24">
      <c r="W62" s="196"/>
      <c r="X62" s="196"/>
    </row>
    <row r="63" s="157" customFormat="1" customHeight="1" spans="23:24">
      <c r="W63" s="196"/>
      <c r="X63" s="196"/>
    </row>
    <row r="64" s="157" customFormat="1" customHeight="1" spans="23:24">
      <c r="W64" s="196"/>
      <c r="X64" s="196"/>
    </row>
    <row r="65" s="157" customFormat="1" customHeight="1" spans="23:24">
      <c r="W65" s="196"/>
      <c r="X65" s="196"/>
    </row>
    <row r="66" s="157" customFormat="1" customHeight="1" spans="23:24">
      <c r="W66" s="196"/>
      <c r="X66" s="196"/>
    </row>
    <row r="67" s="157" customFormat="1" customHeight="1" spans="23:24">
      <c r="W67" s="196"/>
      <c r="X67" s="196"/>
    </row>
    <row r="68" s="157" customFormat="1" customHeight="1" spans="23:24">
      <c r="W68" s="196"/>
      <c r="X68" s="196"/>
    </row>
    <row r="69" s="157" customFormat="1" customHeight="1" spans="23:24">
      <c r="W69" s="196"/>
      <c r="X69" s="196"/>
    </row>
    <row r="70" s="157" customFormat="1" customHeight="1" spans="23:24">
      <c r="W70" s="196"/>
      <c r="X70" s="196"/>
    </row>
    <row r="71" s="157" customFormat="1" customHeight="1" spans="23:24">
      <c r="W71" s="196"/>
      <c r="X71" s="196"/>
    </row>
    <row r="72" s="157" customFormat="1" customHeight="1" spans="23:24">
      <c r="W72" s="196"/>
      <c r="X72" s="196"/>
    </row>
    <row r="73" s="157" customFormat="1" customHeight="1" spans="23:24">
      <c r="W73" s="196"/>
      <c r="X73" s="196"/>
    </row>
    <row r="74" s="157" customFormat="1" customHeight="1" spans="23:24">
      <c r="W74" s="196"/>
      <c r="X74" s="196"/>
    </row>
    <row r="75" s="157" customFormat="1" customHeight="1" spans="23:24">
      <c r="W75" s="196"/>
      <c r="X75" s="196"/>
    </row>
    <row r="76" s="157" customFormat="1" customHeight="1" spans="23:24">
      <c r="W76" s="196"/>
      <c r="X76" s="196"/>
    </row>
    <row r="77" s="157" customFormat="1" customHeight="1" spans="23:24">
      <c r="W77" s="196"/>
      <c r="X77" s="196"/>
    </row>
    <row r="78" s="157" customFormat="1" customHeight="1" spans="23:24">
      <c r="W78" s="196"/>
      <c r="X78" s="196"/>
    </row>
    <row r="79" s="157" customFormat="1" customHeight="1" spans="23:24">
      <c r="W79" s="196"/>
      <c r="X79" s="196"/>
    </row>
    <row r="80" s="157" customFormat="1" customHeight="1" spans="23:24">
      <c r="W80" s="196"/>
      <c r="X80" s="196"/>
    </row>
    <row r="81" s="157" customFormat="1" customHeight="1" spans="23:24">
      <c r="W81" s="196"/>
      <c r="X81" s="196"/>
    </row>
    <row r="82" s="157" customFormat="1" customHeight="1" spans="23:24">
      <c r="W82" s="196"/>
      <c r="X82" s="196"/>
    </row>
    <row r="83" s="157" customFormat="1" customHeight="1" spans="23:24">
      <c r="W83" s="196"/>
      <c r="X83" s="196"/>
    </row>
    <row r="84" s="157" customFormat="1" customHeight="1" spans="23:24">
      <c r="W84" s="196"/>
      <c r="X84" s="196"/>
    </row>
    <row r="85" s="157" customFormat="1" customHeight="1" spans="23:24">
      <c r="W85" s="196"/>
      <c r="X85" s="196"/>
    </row>
    <row r="86" s="157" customFormat="1" customHeight="1" spans="23:24">
      <c r="W86" s="196"/>
      <c r="X86" s="196"/>
    </row>
    <row r="87" s="157" customFormat="1" customHeight="1" spans="23:24">
      <c r="W87" s="196"/>
      <c r="X87" s="196"/>
    </row>
    <row r="88" s="157" customFormat="1" customHeight="1" spans="23:24">
      <c r="W88" s="196"/>
      <c r="X88" s="196"/>
    </row>
    <row r="89" s="157" customFormat="1" customHeight="1" spans="23:24">
      <c r="W89" s="196"/>
      <c r="X89" s="196"/>
    </row>
    <row r="90" s="157" customFormat="1" customHeight="1" spans="23:24">
      <c r="W90" s="196"/>
      <c r="X90" s="196"/>
    </row>
    <row r="91" s="157" customFormat="1" customHeight="1" spans="23:24">
      <c r="W91" s="196"/>
      <c r="X91" s="196"/>
    </row>
    <row r="92" s="157" customFormat="1" customHeight="1" spans="23:24">
      <c r="W92" s="196"/>
      <c r="X92" s="196"/>
    </row>
    <row r="93" s="157" customFormat="1" customHeight="1" spans="23:24">
      <c r="W93" s="196"/>
      <c r="X93" s="196"/>
    </row>
    <row r="94" s="157" customFormat="1" customHeight="1" spans="23:24">
      <c r="W94" s="196"/>
      <c r="X94" s="196"/>
    </row>
    <row r="95" s="157" customFormat="1" customHeight="1" spans="23:24">
      <c r="W95" s="196"/>
      <c r="X95" s="196"/>
    </row>
    <row r="96" s="157" customFormat="1" customHeight="1" spans="23:24">
      <c r="W96" s="196"/>
      <c r="X96" s="196"/>
    </row>
    <row r="97" s="157" customFormat="1" customHeight="1" spans="23:24">
      <c r="W97" s="196"/>
      <c r="X97" s="196"/>
    </row>
    <row r="98" s="157" customFormat="1" customHeight="1" spans="23:24">
      <c r="W98" s="196"/>
      <c r="X98" s="196"/>
    </row>
    <row r="99" s="157" customFormat="1" customHeight="1" spans="23:24">
      <c r="W99" s="196"/>
      <c r="X99" s="196"/>
    </row>
    <row r="100" s="157" customFormat="1" customHeight="1" spans="23:24">
      <c r="W100" s="196"/>
      <c r="X100" s="196"/>
    </row>
    <row r="101" s="157" customFormat="1" customHeight="1" spans="23:24">
      <c r="W101" s="196"/>
      <c r="X101" s="196"/>
    </row>
    <row r="102" s="157" customFormat="1" customHeight="1" spans="23:24">
      <c r="W102" s="196"/>
      <c r="X102" s="196"/>
    </row>
    <row r="103" s="157" customFormat="1" customHeight="1" spans="23:24">
      <c r="W103" s="196"/>
      <c r="X103" s="196"/>
    </row>
    <row r="104" s="157" customFormat="1" customHeight="1" spans="23:24">
      <c r="W104" s="196"/>
      <c r="X104" s="196"/>
    </row>
    <row r="105" s="157" customFormat="1" customHeight="1" spans="23:24">
      <c r="W105" s="196"/>
      <c r="X105" s="196"/>
    </row>
    <row r="106" s="157" customFormat="1" customHeight="1" spans="23:24">
      <c r="W106" s="196"/>
      <c r="X106" s="196"/>
    </row>
    <row r="107" s="157" customFormat="1" customHeight="1" spans="23:24">
      <c r="W107" s="196"/>
      <c r="X107" s="196"/>
    </row>
    <row r="108" s="157" customFormat="1" customHeight="1" spans="23:24">
      <c r="W108" s="196"/>
      <c r="X108" s="196"/>
    </row>
    <row r="109" s="157" customFormat="1" customHeight="1" spans="23:24">
      <c r="W109" s="196"/>
      <c r="X109" s="196"/>
    </row>
    <row r="110" s="157" customFormat="1" customHeight="1" spans="23:24">
      <c r="W110" s="196"/>
      <c r="X110" s="196"/>
    </row>
    <row r="111" s="157" customFormat="1" customHeight="1" spans="23:24">
      <c r="W111" s="196"/>
      <c r="X111" s="196"/>
    </row>
    <row r="112" s="157" customFormat="1" customHeight="1" spans="23:24">
      <c r="W112" s="196"/>
      <c r="X112" s="196"/>
    </row>
    <row r="113" s="157" customFormat="1" customHeight="1" spans="23:24">
      <c r="W113" s="196"/>
      <c r="X113" s="196"/>
    </row>
    <row r="114" s="157" customFormat="1" customHeight="1" spans="23:24">
      <c r="W114" s="196"/>
      <c r="X114" s="196"/>
    </row>
    <row r="115" s="157" customFormat="1" customHeight="1" spans="23:24">
      <c r="W115" s="196"/>
      <c r="X115" s="196"/>
    </row>
    <row r="116" s="157" customFormat="1" customHeight="1" spans="23:24">
      <c r="W116" s="196"/>
      <c r="X116" s="196"/>
    </row>
    <row r="117" s="157" customFormat="1" customHeight="1" spans="23:24">
      <c r="W117" s="196"/>
      <c r="X117" s="196"/>
    </row>
    <row r="118" s="157" customFormat="1" customHeight="1" spans="23:24">
      <c r="W118" s="196"/>
      <c r="X118" s="196"/>
    </row>
    <row r="119" s="157" customFormat="1" customHeight="1" spans="23:24">
      <c r="W119" s="196"/>
      <c r="X119" s="196"/>
    </row>
    <row r="120" s="157" customFormat="1" customHeight="1" spans="23:24">
      <c r="W120" s="196"/>
      <c r="X120" s="196"/>
    </row>
    <row r="121" s="157" customFormat="1" customHeight="1" spans="23:24">
      <c r="W121" s="196"/>
      <c r="X121" s="196"/>
    </row>
    <row r="122" s="157" customFormat="1" customHeight="1" spans="23:24">
      <c r="W122" s="196"/>
      <c r="X122" s="196"/>
    </row>
    <row r="123" s="157" customFormat="1" customHeight="1" spans="23:24">
      <c r="W123" s="196"/>
      <c r="X123" s="196"/>
    </row>
    <row r="124" s="157" customFormat="1" customHeight="1" spans="23:24">
      <c r="W124" s="196"/>
      <c r="X124" s="196"/>
    </row>
    <row r="125" s="157" customFormat="1" customHeight="1" spans="23:24">
      <c r="W125" s="196"/>
      <c r="X125" s="196"/>
    </row>
    <row r="126" s="157" customFormat="1" customHeight="1" spans="23:24">
      <c r="W126" s="196"/>
      <c r="X126" s="196"/>
    </row>
    <row r="127" s="157" customFormat="1" customHeight="1" spans="23:24">
      <c r="W127" s="196"/>
      <c r="X127" s="196"/>
    </row>
    <row r="128" s="157" customFormat="1" customHeight="1" spans="23:24">
      <c r="W128" s="196"/>
      <c r="X128" s="196"/>
    </row>
    <row r="129" s="157" customFormat="1" customHeight="1" spans="23:24">
      <c r="W129" s="196"/>
      <c r="X129" s="196"/>
    </row>
    <row r="130" s="157" customFormat="1" customHeight="1" spans="23:24">
      <c r="W130" s="196"/>
      <c r="X130" s="196"/>
    </row>
    <row r="131" s="157" customFormat="1" customHeight="1" spans="23:24">
      <c r="W131" s="196"/>
      <c r="X131" s="196"/>
    </row>
    <row r="132" s="157" customFormat="1" customHeight="1" spans="23:24">
      <c r="W132" s="196"/>
      <c r="X132" s="196"/>
    </row>
    <row r="133" s="157" customFormat="1" customHeight="1" spans="23:24">
      <c r="W133" s="196"/>
      <c r="X133" s="196"/>
    </row>
    <row r="134" s="157" customFormat="1" customHeight="1" spans="23:24">
      <c r="W134" s="196"/>
      <c r="X134" s="196"/>
    </row>
    <row r="135" s="157" customFormat="1" customHeight="1" spans="23:24">
      <c r="W135" s="196"/>
      <c r="X135" s="196"/>
    </row>
    <row r="136" s="157" customFormat="1" customHeight="1" spans="23:24">
      <c r="W136" s="196"/>
      <c r="X136" s="196"/>
    </row>
    <row r="137" s="157" customFormat="1" customHeight="1" spans="23:24">
      <c r="W137" s="196"/>
      <c r="X137" s="196"/>
    </row>
    <row r="138" s="157" customFormat="1" customHeight="1" spans="23:24">
      <c r="W138" s="196"/>
      <c r="X138" s="196"/>
    </row>
    <row r="139" s="157" customFormat="1" customHeight="1" spans="23:24">
      <c r="W139" s="196"/>
      <c r="X139" s="196"/>
    </row>
    <row r="140" s="157" customFormat="1" customHeight="1" spans="23:24">
      <c r="W140" s="196"/>
      <c r="X140" s="196"/>
    </row>
    <row r="141" s="157" customFormat="1" customHeight="1" spans="23:24">
      <c r="W141" s="196"/>
      <c r="X141" s="196"/>
    </row>
    <row r="142" s="157" customFormat="1" customHeight="1" spans="23:24">
      <c r="W142" s="196"/>
      <c r="X142" s="196"/>
    </row>
    <row r="143" s="157" customFormat="1" customHeight="1" spans="23:24">
      <c r="W143" s="196"/>
      <c r="X143" s="196"/>
    </row>
    <row r="144" s="157" customFormat="1" customHeight="1" spans="23:24">
      <c r="W144" s="196"/>
      <c r="X144" s="196"/>
    </row>
    <row r="145" s="157" customFormat="1" customHeight="1" spans="23:24">
      <c r="W145" s="196"/>
      <c r="X145" s="196"/>
    </row>
    <row r="146" s="157" customFormat="1" customHeight="1" spans="23:24">
      <c r="W146" s="196"/>
      <c r="X146" s="196"/>
    </row>
    <row r="147" s="157" customFormat="1" customHeight="1" spans="23:24">
      <c r="W147" s="196"/>
      <c r="X147" s="196"/>
    </row>
    <row r="148" s="157" customFormat="1" customHeight="1" spans="23:24">
      <c r="W148" s="196"/>
      <c r="X148" s="196"/>
    </row>
    <row r="149" s="157" customFormat="1" customHeight="1" spans="23:24">
      <c r="W149" s="196"/>
      <c r="X149" s="196"/>
    </row>
    <row r="150" s="157" customFormat="1" customHeight="1" spans="23:24">
      <c r="W150" s="196"/>
      <c r="X150" s="196"/>
    </row>
    <row r="151" s="157" customFormat="1" customHeight="1" spans="23:24">
      <c r="W151" s="196"/>
      <c r="X151" s="196"/>
    </row>
    <row r="152" s="157" customFormat="1" customHeight="1" spans="23:24">
      <c r="W152" s="196"/>
      <c r="X152" s="196"/>
    </row>
    <row r="153" s="157" customFormat="1" customHeight="1" spans="23:24">
      <c r="W153" s="196"/>
      <c r="X153" s="196"/>
    </row>
    <row r="154" s="157" customFormat="1" customHeight="1" spans="23:24">
      <c r="W154" s="196"/>
      <c r="X154" s="196"/>
    </row>
    <row r="155" s="157" customFormat="1" customHeight="1" spans="23:24">
      <c r="W155" s="196"/>
      <c r="X155" s="196"/>
    </row>
    <row r="156" s="157" customFormat="1" customHeight="1" spans="23:24">
      <c r="W156" s="196"/>
      <c r="X156" s="196"/>
    </row>
    <row r="157" s="157" customFormat="1" customHeight="1" spans="23:24">
      <c r="W157" s="196"/>
      <c r="X157" s="196"/>
    </row>
    <row r="158" s="157" customFormat="1" customHeight="1" spans="23:24">
      <c r="W158" s="196"/>
      <c r="X158" s="196"/>
    </row>
    <row r="159" s="157" customFormat="1" customHeight="1" spans="23:24">
      <c r="W159" s="196"/>
      <c r="X159" s="196"/>
    </row>
    <row r="160" s="157" customFormat="1" customHeight="1" spans="23:24">
      <c r="W160" s="196"/>
      <c r="X160" s="196"/>
    </row>
    <row r="161" s="157" customFormat="1" customHeight="1" spans="23:24">
      <c r="W161" s="196"/>
      <c r="X161" s="196"/>
    </row>
    <row r="162" s="157" customFormat="1" customHeight="1" spans="23:24">
      <c r="W162" s="196"/>
      <c r="X162" s="196"/>
    </row>
    <row r="163" s="157" customFormat="1" customHeight="1" spans="23:24">
      <c r="W163" s="196"/>
      <c r="X163" s="196"/>
    </row>
    <row r="164" s="157" customFormat="1" customHeight="1" spans="23:24">
      <c r="W164" s="196"/>
      <c r="X164" s="196"/>
    </row>
    <row r="165" s="157" customFormat="1" customHeight="1" spans="23:24">
      <c r="W165" s="196"/>
      <c r="X165" s="196"/>
    </row>
    <row r="166" s="157" customFormat="1" customHeight="1" spans="23:24">
      <c r="W166" s="196"/>
      <c r="X166" s="196"/>
    </row>
    <row r="167" s="157" customFormat="1" customHeight="1" spans="23:24">
      <c r="W167" s="196"/>
      <c r="X167" s="196"/>
    </row>
    <row r="168" s="157" customFormat="1" customHeight="1" spans="23:24">
      <c r="W168" s="196"/>
      <c r="X168" s="196"/>
    </row>
    <row r="169" s="157" customFormat="1" customHeight="1" spans="23:24">
      <c r="W169" s="196"/>
      <c r="X169" s="196"/>
    </row>
    <row r="170" s="157" customFormat="1" customHeight="1" spans="23:24">
      <c r="W170" s="196"/>
      <c r="X170" s="196"/>
    </row>
    <row r="171" s="157" customFormat="1" customHeight="1" spans="23:24">
      <c r="W171" s="196"/>
      <c r="X171" s="196"/>
    </row>
    <row r="172" s="157" customFormat="1" customHeight="1" spans="23:24">
      <c r="W172" s="196"/>
      <c r="X172" s="196"/>
    </row>
    <row r="173" s="157" customFormat="1" customHeight="1" spans="23:24">
      <c r="W173" s="196"/>
      <c r="X173" s="196"/>
    </row>
    <row r="174" s="157" customFormat="1" customHeight="1" spans="23:24">
      <c r="W174" s="196"/>
      <c r="X174" s="196"/>
    </row>
    <row r="175" s="157" customFormat="1" customHeight="1" spans="23:24">
      <c r="W175" s="196"/>
      <c r="X175" s="196"/>
    </row>
    <row r="176" s="157" customFormat="1" customHeight="1" spans="23:24">
      <c r="W176" s="196"/>
      <c r="X176" s="196"/>
    </row>
    <row r="177" s="157" customFormat="1" customHeight="1" spans="23:24">
      <c r="W177" s="196"/>
      <c r="X177" s="196"/>
    </row>
    <row r="178" s="157" customFormat="1" customHeight="1" spans="23:24">
      <c r="W178" s="196"/>
      <c r="X178" s="196"/>
    </row>
    <row r="179" s="157" customFormat="1" customHeight="1" spans="23:24">
      <c r="W179" s="196"/>
      <c r="X179" s="196"/>
    </row>
    <row r="180" s="157" customFormat="1" customHeight="1" spans="23:24">
      <c r="W180" s="196"/>
      <c r="X180" s="196"/>
    </row>
    <row r="181" s="157" customFormat="1" customHeight="1" spans="23:24">
      <c r="W181" s="196"/>
      <c r="X181" s="196"/>
    </row>
    <row r="182" s="157" customFormat="1" customHeight="1" spans="23:24">
      <c r="W182" s="196"/>
      <c r="X182" s="196"/>
    </row>
    <row r="183" s="157" customFormat="1" customHeight="1" spans="23:24">
      <c r="W183" s="196"/>
      <c r="X183" s="196"/>
    </row>
    <row r="184" s="157" customFormat="1" customHeight="1" spans="23:24">
      <c r="W184" s="196"/>
      <c r="X184" s="196"/>
    </row>
    <row r="185" s="157" customFormat="1" customHeight="1" spans="23:24">
      <c r="W185" s="196"/>
      <c r="X185" s="196"/>
    </row>
    <row r="186" s="157" customFormat="1" customHeight="1" spans="23:24">
      <c r="W186" s="196"/>
      <c r="X186" s="196"/>
    </row>
    <row r="187" s="157" customFormat="1" customHeight="1" spans="23:24">
      <c r="W187" s="196"/>
      <c r="X187" s="196"/>
    </row>
    <row r="188" s="157" customFormat="1" customHeight="1" spans="23:24">
      <c r="W188" s="196"/>
      <c r="X188" s="196"/>
    </row>
    <row r="189" s="157" customFormat="1" customHeight="1" spans="23:24">
      <c r="W189" s="196"/>
      <c r="X189" s="196"/>
    </row>
    <row r="190" s="157" customFormat="1" customHeight="1" spans="23:24">
      <c r="W190" s="196"/>
      <c r="X190" s="196"/>
    </row>
    <row r="191" s="157" customFormat="1" customHeight="1" spans="23:24">
      <c r="W191" s="196"/>
      <c r="X191" s="196"/>
    </row>
    <row r="192" s="157" customFormat="1" customHeight="1" spans="23:24">
      <c r="W192" s="196"/>
      <c r="X192" s="196"/>
    </row>
    <row r="193" s="157" customFormat="1" customHeight="1" spans="23:24">
      <c r="W193" s="196"/>
      <c r="X193" s="196"/>
    </row>
    <row r="194" s="157" customFormat="1" customHeight="1" spans="23:24">
      <c r="W194" s="196"/>
      <c r="X194" s="196"/>
    </row>
    <row r="195" s="157" customFormat="1" customHeight="1" spans="23:24">
      <c r="W195" s="196"/>
      <c r="X195" s="196"/>
    </row>
    <row r="196" s="157" customFormat="1" customHeight="1" spans="23:24">
      <c r="W196" s="196"/>
      <c r="X196" s="196"/>
    </row>
    <row r="197" s="157" customFormat="1" customHeight="1" spans="23:24">
      <c r="W197" s="196"/>
      <c r="X197" s="196"/>
    </row>
    <row r="198" s="157" customFormat="1" customHeight="1" spans="23:24">
      <c r="W198" s="196"/>
      <c r="X198" s="196"/>
    </row>
    <row r="199" s="157" customFormat="1" customHeight="1" spans="23:24">
      <c r="W199" s="196"/>
      <c r="X199" s="196"/>
    </row>
    <row r="200" s="157" customFormat="1" customHeight="1" spans="23:24">
      <c r="W200" s="196"/>
      <c r="X200" s="196"/>
    </row>
    <row r="201" s="157" customFormat="1" customHeight="1" spans="23:24">
      <c r="W201" s="196"/>
      <c r="X201" s="196"/>
    </row>
    <row r="202" s="157" customFormat="1" customHeight="1" spans="23:24">
      <c r="W202" s="196"/>
      <c r="X202" s="196"/>
    </row>
    <row r="203" s="157" customFormat="1" customHeight="1" spans="23:24">
      <c r="W203" s="196"/>
      <c r="X203" s="196"/>
    </row>
    <row r="204" s="157" customFormat="1" customHeight="1" spans="23:24">
      <c r="W204" s="196"/>
      <c r="X204" s="196"/>
    </row>
    <row r="205" s="157" customFormat="1" customHeight="1" spans="23:24">
      <c r="W205" s="196"/>
      <c r="X205" s="196"/>
    </row>
    <row r="206" s="157" customFormat="1" customHeight="1" spans="23:24">
      <c r="W206" s="196"/>
      <c r="X206" s="196"/>
    </row>
    <row r="207" s="157" customFormat="1" customHeight="1" spans="23:24">
      <c r="W207" s="196"/>
      <c r="X207" s="196"/>
    </row>
    <row r="208" s="157" customFormat="1" customHeight="1" spans="23:24">
      <c r="W208" s="196"/>
      <c r="X208" s="196"/>
    </row>
    <row r="209" s="157" customFormat="1" customHeight="1" spans="23:24">
      <c r="W209" s="196"/>
      <c r="X209" s="196"/>
    </row>
    <row r="210" s="157" customFormat="1" customHeight="1" spans="23:24">
      <c r="W210" s="196"/>
      <c r="X210" s="196"/>
    </row>
    <row r="211" s="157" customFormat="1" customHeight="1" spans="23:24">
      <c r="W211" s="196"/>
      <c r="X211" s="196"/>
    </row>
    <row r="212" s="157" customFormat="1" customHeight="1" spans="23:24">
      <c r="W212" s="196"/>
      <c r="X212" s="196"/>
    </row>
    <row r="213" s="157" customFormat="1" customHeight="1" spans="23:24">
      <c r="W213" s="196"/>
      <c r="X213" s="196"/>
    </row>
    <row r="214" s="157" customFormat="1" customHeight="1" spans="23:24">
      <c r="W214" s="196"/>
      <c r="X214" s="196"/>
    </row>
    <row r="215" s="157" customFormat="1" customHeight="1" spans="23:24">
      <c r="W215" s="196"/>
      <c r="X215" s="196"/>
    </row>
    <row r="216" s="157" customFormat="1" customHeight="1" spans="23:24">
      <c r="W216" s="196"/>
      <c r="X216" s="196"/>
    </row>
    <row r="217" s="157" customFormat="1" customHeight="1" spans="23:24">
      <c r="W217" s="196"/>
      <c r="X217" s="196"/>
    </row>
    <row r="218" s="157" customFormat="1" customHeight="1" spans="23:24">
      <c r="W218" s="196"/>
      <c r="X218" s="196"/>
    </row>
    <row r="219" s="157" customFormat="1" customHeight="1" spans="23:24">
      <c r="W219" s="196"/>
      <c r="X219" s="196"/>
    </row>
    <row r="220" s="157" customFormat="1" customHeight="1" spans="23:24">
      <c r="W220" s="196"/>
      <c r="X220" s="196"/>
    </row>
    <row r="221" s="157" customFormat="1" customHeight="1" spans="23:24">
      <c r="W221" s="196"/>
      <c r="X221" s="196"/>
    </row>
    <row r="222" s="157" customFormat="1" customHeight="1" spans="23:24">
      <c r="W222" s="196"/>
      <c r="X222" s="196"/>
    </row>
    <row r="223" s="157" customFormat="1" customHeight="1" spans="23:24">
      <c r="W223" s="196"/>
      <c r="X223" s="196"/>
    </row>
    <row r="224" s="157" customFormat="1" customHeight="1" spans="23:24">
      <c r="W224" s="196"/>
      <c r="X224" s="196"/>
    </row>
    <row r="225" s="157" customFormat="1" customHeight="1" spans="23:24">
      <c r="W225" s="196"/>
      <c r="X225" s="196"/>
    </row>
    <row r="226" s="157" customFormat="1" customHeight="1" spans="23:24">
      <c r="W226" s="196"/>
      <c r="X226" s="196"/>
    </row>
    <row r="227" s="157" customFormat="1" customHeight="1" spans="23:24">
      <c r="W227" s="196"/>
      <c r="X227" s="196"/>
    </row>
    <row r="228" s="157" customFormat="1" customHeight="1" spans="23:24">
      <c r="W228" s="196"/>
      <c r="X228" s="196"/>
    </row>
    <row r="229" s="157" customFormat="1" customHeight="1" spans="23:24">
      <c r="W229" s="196"/>
      <c r="X229" s="196"/>
    </row>
    <row r="230" s="157" customFormat="1" customHeight="1" spans="23:24">
      <c r="W230" s="196"/>
      <c r="X230" s="196"/>
    </row>
    <row r="231" s="157" customFormat="1" customHeight="1" spans="23:24">
      <c r="W231" s="196"/>
      <c r="X231" s="196"/>
    </row>
    <row r="232" s="157" customFormat="1" customHeight="1" spans="23:24">
      <c r="W232" s="196"/>
      <c r="X232" s="196"/>
    </row>
    <row r="233" s="157" customFormat="1" customHeight="1" spans="23:24">
      <c r="W233" s="196"/>
      <c r="X233" s="196"/>
    </row>
    <row r="234" s="157" customFormat="1" customHeight="1" spans="23:24">
      <c r="W234" s="196"/>
      <c r="X234" s="196"/>
    </row>
    <row r="235" s="157" customFormat="1" customHeight="1" spans="23:24">
      <c r="W235" s="196"/>
      <c r="X235" s="196"/>
    </row>
    <row r="236" s="157" customFormat="1" customHeight="1" spans="23:24">
      <c r="W236" s="196"/>
      <c r="X236" s="196"/>
    </row>
    <row r="237" s="157" customFormat="1" customHeight="1" spans="23:24">
      <c r="W237" s="196"/>
      <c r="X237" s="196"/>
    </row>
    <row r="238" s="157" customFormat="1" customHeight="1" spans="23:24">
      <c r="W238" s="196"/>
      <c r="X238" s="196"/>
    </row>
    <row r="239" s="157" customFormat="1" customHeight="1" spans="23:24">
      <c r="W239" s="196"/>
      <c r="X239" s="196"/>
    </row>
    <row r="240" s="157" customFormat="1" customHeight="1" spans="23:24">
      <c r="W240" s="196"/>
      <c r="X240" s="196"/>
    </row>
    <row r="241" s="157" customFormat="1" customHeight="1" spans="23:24">
      <c r="W241" s="196"/>
      <c r="X241" s="196"/>
    </row>
    <row r="242" s="157" customFormat="1" customHeight="1" spans="23:24">
      <c r="W242" s="196"/>
      <c r="X242" s="196"/>
    </row>
    <row r="243" s="157" customFormat="1" customHeight="1" spans="23:24">
      <c r="W243" s="196"/>
      <c r="X243" s="196"/>
    </row>
    <row r="244" s="157" customFormat="1" customHeight="1" spans="23:24">
      <c r="W244" s="196"/>
      <c r="X244" s="196"/>
    </row>
    <row r="245" s="157" customFormat="1" customHeight="1" spans="23:24">
      <c r="W245" s="196"/>
      <c r="X245" s="196"/>
    </row>
    <row r="246" s="157" customFormat="1" customHeight="1" spans="23:24">
      <c r="W246" s="196"/>
      <c r="X246" s="196"/>
    </row>
    <row r="247" s="157" customFormat="1" customHeight="1" spans="23:24">
      <c r="W247" s="196"/>
      <c r="X247" s="196"/>
    </row>
    <row r="248" s="157" customFormat="1" customHeight="1" spans="23:24">
      <c r="W248" s="196"/>
      <c r="X248" s="196"/>
    </row>
    <row r="249" s="157" customFormat="1" customHeight="1" spans="23:24">
      <c r="W249" s="196"/>
      <c r="X249" s="196"/>
    </row>
    <row r="250" s="157" customFormat="1" customHeight="1" spans="23:24">
      <c r="W250" s="196"/>
      <c r="X250" s="196"/>
    </row>
    <row r="251" s="157" customFormat="1" customHeight="1" spans="23:24">
      <c r="W251" s="196"/>
      <c r="X251" s="196"/>
    </row>
    <row r="252" s="157" customFormat="1" customHeight="1" spans="23:24">
      <c r="W252" s="196"/>
      <c r="X252" s="196"/>
    </row>
    <row r="253" s="157" customFormat="1" customHeight="1" spans="23:24">
      <c r="W253" s="196"/>
      <c r="X253" s="196"/>
    </row>
    <row r="254" s="157" customFormat="1" customHeight="1" spans="23:24">
      <c r="W254" s="196"/>
      <c r="X254" s="196"/>
    </row>
    <row r="255" s="157" customFormat="1" customHeight="1" spans="23:24">
      <c r="W255" s="196"/>
      <c r="X255" s="196"/>
    </row>
    <row r="256" s="157" customFormat="1" customHeight="1" spans="23:24">
      <c r="W256" s="196"/>
      <c r="X256" s="196"/>
    </row>
    <row r="257" s="157" customFormat="1" customHeight="1" spans="23:24">
      <c r="W257" s="196"/>
      <c r="X257" s="196"/>
    </row>
    <row r="258" s="157" customFormat="1" customHeight="1" spans="23:24">
      <c r="W258" s="196"/>
      <c r="X258" s="196"/>
    </row>
    <row r="259" s="157" customFormat="1" customHeight="1" spans="23:24">
      <c r="W259" s="196"/>
      <c r="X259" s="196"/>
    </row>
    <row r="260" s="157" customFormat="1" customHeight="1" spans="23:24">
      <c r="W260" s="196"/>
      <c r="X260" s="196"/>
    </row>
    <row r="261" s="157" customFormat="1" customHeight="1" spans="23:24">
      <c r="W261" s="196"/>
      <c r="X261" s="196"/>
    </row>
    <row r="262" s="157" customFormat="1" customHeight="1" spans="23:24">
      <c r="W262" s="196"/>
      <c r="X262" s="196"/>
    </row>
    <row r="263" s="157" customFormat="1" customHeight="1" spans="23:24">
      <c r="W263" s="196"/>
      <c r="X263" s="196"/>
    </row>
    <row r="264" s="157" customFormat="1" customHeight="1" spans="23:24">
      <c r="W264" s="196"/>
      <c r="X264" s="196"/>
    </row>
    <row r="265" s="157" customFormat="1" customHeight="1" spans="23:24">
      <c r="W265" s="196"/>
      <c r="X265" s="196"/>
    </row>
    <row r="266" s="157" customFormat="1" customHeight="1" spans="23:24">
      <c r="W266" s="196"/>
      <c r="X266" s="196"/>
    </row>
    <row r="267" s="157" customFormat="1" customHeight="1" spans="23:24">
      <c r="W267" s="196"/>
      <c r="X267" s="196"/>
    </row>
    <row r="268" s="157" customFormat="1" customHeight="1" spans="23:24">
      <c r="W268" s="196"/>
      <c r="X268" s="196"/>
    </row>
    <row r="269" s="157" customFormat="1" customHeight="1" spans="23:24">
      <c r="W269" s="196"/>
      <c r="X269" s="196"/>
    </row>
    <row r="270" s="157" customFormat="1" customHeight="1" spans="23:24">
      <c r="W270" s="196"/>
      <c r="X270" s="196"/>
    </row>
    <row r="271" s="157" customFormat="1" customHeight="1" spans="23:24">
      <c r="W271" s="196"/>
      <c r="X271" s="196"/>
    </row>
    <row r="272" s="157" customFormat="1" customHeight="1" spans="23:24">
      <c r="W272" s="196"/>
      <c r="X272" s="196"/>
    </row>
    <row r="273" s="157" customFormat="1" customHeight="1" spans="23:24">
      <c r="W273" s="196"/>
      <c r="X273" s="196"/>
    </row>
    <row r="274" s="157" customFormat="1" customHeight="1" spans="23:24">
      <c r="W274" s="196"/>
      <c r="X274" s="196"/>
    </row>
    <row r="275" s="157" customFormat="1" customHeight="1" spans="23:24">
      <c r="W275" s="196"/>
      <c r="X275" s="196"/>
    </row>
    <row r="276" s="157" customFormat="1" customHeight="1" spans="23:24">
      <c r="W276" s="196"/>
      <c r="X276" s="196"/>
    </row>
    <row r="277" s="157" customFormat="1" customHeight="1" spans="23:24">
      <c r="W277" s="196"/>
      <c r="X277" s="196"/>
    </row>
    <row r="278" s="157" customFormat="1" customHeight="1" spans="23:24">
      <c r="W278" s="196"/>
      <c r="X278" s="196"/>
    </row>
    <row r="279" s="157" customFormat="1" customHeight="1" spans="23:24">
      <c r="W279" s="196"/>
      <c r="X279" s="196"/>
    </row>
    <row r="280" s="157" customFormat="1" customHeight="1" spans="23:24">
      <c r="W280" s="196"/>
      <c r="X280" s="196"/>
    </row>
    <row r="281" s="157" customFormat="1" customHeight="1" spans="23:24">
      <c r="W281" s="196"/>
      <c r="X281" s="196"/>
    </row>
    <row r="282" s="157" customFormat="1" customHeight="1" spans="23:24">
      <c r="W282" s="196"/>
      <c r="X282" s="196"/>
    </row>
    <row r="283" s="157" customFormat="1" customHeight="1" spans="23:24">
      <c r="W283" s="196"/>
      <c r="X283" s="196"/>
    </row>
    <row r="284" s="157" customFormat="1" customHeight="1" spans="23:24">
      <c r="W284" s="196"/>
      <c r="X284" s="196"/>
    </row>
    <row r="285" s="157" customFormat="1" customHeight="1" spans="23:24">
      <c r="W285" s="196"/>
      <c r="X285" s="196"/>
    </row>
    <row r="286" s="157" customFormat="1" customHeight="1" spans="23:24">
      <c r="W286" s="196"/>
      <c r="X286" s="196"/>
    </row>
    <row r="287" s="157" customFormat="1" customHeight="1" spans="23:24">
      <c r="W287" s="196"/>
      <c r="X287" s="196"/>
    </row>
    <row r="288" s="157" customFormat="1" customHeight="1" spans="23:24">
      <c r="W288" s="196"/>
      <c r="X288" s="196"/>
    </row>
    <row r="289" s="157" customFormat="1" customHeight="1" spans="23:24">
      <c r="W289" s="196"/>
      <c r="X289" s="196"/>
    </row>
    <row r="290" s="157" customFormat="1" customHeight="1" spans="23:24">
      <c r="W290" s="196"/>
      <c r="X290" s="196"/>
    </row>
    <row r="291" s="157" customFormat="1" customHeight="1" spans="23:24">
      <c r="W291" s="196"/>
      <c r="X291" s="196"/>
    </row>
    <row r="292" s="157" customFormat="1" customHeight="1" spans="23:24">
      <c r="W292" s="196"/>
      <c r="X292" s="196"/>
    </row>
    <row r="293" s="157" customFormat="1" customHeight="1" spans="23:24">
      <c r="W293" s="196"/>
      <c r="X293" s="196"/>
    </row>
    <row r="294" s="157" customFormat="1" customHeight="1" spans="23:24">
      <c r="W294" s="196"/>
      <c r="X294" s="196"/>
    </row>
    <row r="295" s="157" customFormat="1" customHeight="1" spans="23:24">
      <c r="W295" s="196"/>
      <c r="X295" s="196"/>
    </row>
    <row r="296" s="157" customFormat="1" customHeight="1" spans="23:24">
      <c r="W296" s="196"/>
      <c r="X296" s="196"/>
    </row>
    <row r="297" s="157" customFormat="1" customHeight="1" spans="23:24">
      <c r="W297" s="196"/>
      <c r="X297" s="196"/>
    </row>
    <row r="298" s="157" customFormat="1" customHeight="1" spans="23:24">
      <c r="W298" s="196"/>
      <c r="X298" s="196"/>
    </row>
    <row r="299" s="157" customFormat="1" customHeight="1" spans="23:24">
      <c r="W299" s="196"/>
      <c r="X299" s="196"/>
    </row>
    <row r="300" s="157" customFormat="1" customHeight="1" spans="23:24">
      <c r="W300" s="196"/>
      <c r="X300" s="196"/>
    </row>
    <row r="301" s="157" customFormat="1" customHeight="1" spans="23:24">
      <c r="W301" s="196"/>
      <c r="X301" s="196"/>
    </row>
    <row r="302" s="157" customFormat="1" customHeight="1" spans="23:24">
      <c r="W302" s="196"/>
      <c r="X302" s="196"/>
    </row>
    <row r="303" s="157" customFormat="1" customHeight="1" spans="23:24">
      <c r="W303" s="196"/>
      <c r="X303" s="196"/>
    </row>
    <row r="304" s="157" customFormat="1" customHeight="1" spans="23:24">
      <c r="W304" s="196"/>
      <c r="X304" s="196"/>
    </row>
    <row r="305" s="157" customFormat="1" customHeight="1" spans="23:24">
      <c r="W305" s="196"/>
      <c r="X305" s="196"/>
    </row>
    <row r="306" s="157" customFormat="1" customHeight="1" spans="23:24">
      <c r="W306" s="196"/>
      <c r="X306" s="196"/>
    </row>
    <row r="307" s="157" customFormat="1" customHeight="1" spans="23:24">
      <c r="W307" s="196"/>
      <c r="X307" s="196"/>
    </row>
    <row r="308" s="157" customFormat="1" customHeight="1" spans="23:24">
      <c r="W308" s="196"/>
      <c r="X308" s="196"/>
    </row>
    <row r="309" s="157" customFormat="1" customHeight="1" spans="23:24">
      <c r="W309" s="196"/>
      <c r="X309" s="196"/>
    </row>
    <row r="310" s="157" customFormat="1" customHeight="1" spans="23:24">
      <c r="W310" s="196"/>
      <c r="X310" s="196"/>
    </row>
    <row r="311" s="157" customFormat="1" customHeight="1" spans="23:24">
      <c r="W311" s="196"/>
      <c r="X311" s="196"/>
    </row>
    <row r="312" s="157" customFormat="1" customHeight="1" spans="23:24">
      <c r="W312" s="196"/>
      <c r="X312" s="196"/>
    </row>
    <row r="313" s="157" customFormat="1" customHeight="1" spans="23:24">
      <c r="W313" s="196"/>
      <c r="X313" s="196"/>
    </row>
    <row r="314" s="157" customFormat="1" customHeight="1" spans="23:24">
      <c r="W314" s="196"/>
      <c r="X314" s="196"/>
    </row>
    <row r="315" s="157" customFormat="1" customHeight="1" spans="23:24">
      <c r="W315" s="196"/>
      <c r="X315" s="196"/>
    </row>
    <row r="316" s="157" customFormat="1" customHeight="1" spans="23:24">
      <c r="W316" s="196"/>
      <c r="X316" s="196"/>
    </row>
    <row r="317" s="157" customFormat="1" customHeight="1" spans="23:24">
      <c r="W317" s="196"/>
      <c r="X317" s="196"/>
    </row>
    <row r="318" s="157" customFormat="1" customHeight="1" spans="23:24">
      <c r="W318" s="196"/>
      <c r="X318" s="196"/>
    </row>
    <row r="319" s="157" customFormat="1" customHeight="1" spans="23:24">
      <c r="W319" s="196"/>
      <c r="X319" s="196"/>
    </row>
    <row r="320" s="157" customFormat="1" customHeight="1" spans="23:24">
      <c r="W320" s="196"/>
      <c r="X320" s="196"/>
    </row>
    <row r="321" s="157" customFormat="1" customHeight="1" spans="23:24">
      <c r="W321" s="196"/>
      <c r="X321" s="196"/>
    </row>
    <row r="322" s="157" customFormat="1" customHeight="1" spans="23:24">
      <c r="W322" s="196"/>
      <c r="X322" s="196"/>
    </row>
    <row r="323" s="157" customFormat="1" customHeight="1" spans="23:24">
      <c r="W323" s="196"/>
      <c r="X323" s="196"/>
    </row>
    <row r="324" s="157" customFormat="1" customHeight="1" spans="23:24">
      <c r="W324" s="196"/>
      <c r="X324" s="196"/>
    </row>
    <row r="325" s="157" customFormat="1" customHeight="1" spans="23:24">
      <c r="W325" s="196"/>
      <c r="X325" s="196"/>
    </row>
    <row r="326" s="157" customFormat="1" customHeight="1" spans="23:24">
      <c r="W326" s="196"/>
      <c r="X326" s="196"/>
    </row>
    <row r="327" s="157" customFormat="1" customHeight="1" spans="23:24">
      <c r="W327" s="196"/>
      <c r="X327" s="196"/>
    </row>
    <row r="328" s="157" customFormat="1" customHeight="1" spans="23:24">
      <c r="W328" s="196"/>
      <c r="X328" s="196"/>
    </row>
    <row r="329" s="157" customFormat="1" customHeight="1" spans="23:24">
      <c r="W329" s="196"/>
      <c r="X329" s="196"/>
    </row>
    <row r="330" s="157" customFormat="1" customHeight="1" spans="23:24">
      <c r="W330" s="196"/>
      <c r="X330" s="196"/>
    </row>
    <row r="331" s="157" customFormat="1" customHeight="1" spans="23:24">
      <c r="W331" s="196"/>
      <c r="X331" s="196"/>
    </row>
    <row r="332" s="157" customFormat="1" customHeight="1" spans="23:24">
      <c r="W332" s="196"/>
      <c r="X332" s="196"/>
    </row>
    <row r="333" s="157" customFormat="1" customHeight="1" spans="23:24">
      <c r="W333" s="196"/>
      <c r="X333" s="196"/>
    </row>
    <row r="334" s="157" customFormat="1" customHeight="1" spans="23:24">
      <c r="W334" s="196"/>
      <c r="X334" s="196"/>
    </row>
    <row r="335" s="157" customFormat="1" customHeight="1" spans="23:24">
      <c r="W335" s="196"/>
      <c r="X335" s="196"/>
    </row>
    <row r="336" s="157" customFormat="1" customHeight="1" spans="23:24">
      <c r="W336" s="196"/>
      <c r="X336" s="196"/>
    </row>
    <row r="337" s="157" customFormat="1" customHeight="1" spans="23:24">
      <c r="W337" s="196"/>
      <c r="X337" s="196"/>
    </row>
    <row r="338" s="157" customFormat="1" customHeight="1" spans="23:24">
      <c r="W338" s="196"/>
      <c r="X338" s="196"/>
    </row>
    <row r="339" s="157" customFormat="1" customHeight="1" spans="23:24">
      <c r="W339" s="196"/>
      <c r="X339" s="196"/>
    </row>
    <row r="340" s="157" customFormat="1" customHeight="1" spans="23:24">
      <c r="W340" s="196"/>
      <c r="X340" s="196"/>
    </row>
    <row r="341" s="157" customFormat="1" customHeight="1" spans="23:24">
      <c r="W341" s="196"/>
      <c r="X341" s="196"/>
    </row>
    <row r="342" s="157" customFormat="1" customHeight="1" spans="23:24">
      <c r="W342" s="196"/>
      <c r="X342" s="196"/>
    </row>
    <row r="343" s="157" customFormat="1" customHeight="1" spans="23:24">
      <c r="W343" s="196"/>
      <c r="X343" s="196"/>
    </row>
    <row r="344" s="157" customFormat="1" customHeight="1" spans="23:24">
      <c r="W344" s="196"/>
      <c r="X344" s="196"/>
    </row>
    <row r="345" s="157" customFormat="1" customHeight="1" spans="23:24">
      <c r="W345" s="196"/>
      <c r="X345" s="196"/>
    </row>
    <row r="346" s="157" customFormat="1" customHeight="1" spans="23:24">
      <c r="W346" s="196"/>
      <c r="X346" s="196"/>
    </row>
    <row r="347" s="157" customFormat="1" customHeight="1" spans="23:24">
      <c r="W347" s="196"/>
      <c r="X347" s="196"/>
    </row>
    <row r="348" s="157" customFormat="1" customHeight="1" spans="23:24">
      <c r="W348" s="196"/>
      <c r="X348" s="196"/>
    </row>
    <row r="349" s="157" customFormat="1" customHeight="1" spans="23:24">
      <c r="W349" s="196"/>
      <c r="X349" s="196"/>
    </row>
    <row r="350" s="157" customFormat="1" customHeight="1" spans="23:24">
      <c r="W350" s="196"/>
      <c r="X350" s="196"/>
    </row>
    <row r="351" s="157" customFormat="1" customHeight="1" spans="23:24">
      <c r="W351" s="196"/>
      <c r="X351" s="196"/>
    </row>
    <row r="352" s="157" customFormat="1" customHeight="1" spans="23:24">
      <c r="W352" s="196"/>
      <c r="X352" s="196"/>
    </row>
    <row r="353" s="157" customFormat="1" customHeight="1" spans="23:24">
      <c r="W353" s="196"/>
      <c r="X353" s="196"/>
    </row>
    <row r="354" s="157" customFormat="1" customHeight="1" spans="23:24">
      <c r="W354" s="196"/>
      <c r="X354" s="196"/>
    </row>
    <row r="355" s="157" customFormat="1" customHeight="1" spans="23:24">
      <c r="W355" s="196"/>
      <c r="X355" s="196"/>
    </row>
    <row r="356" s="157" customFormat="1" customHeight="1" spans="23:24">
      <c r="W356" s="196"/>
      <c r="X356" s="196"/>
    </row>
    <row r="357" s="157" customFormat="1" customHeight="1" spans="23:24">
      <c r="W357" s="196"/>
      <c r="X357" s="196"/>
    </row>
    <row r="358" s="157" customFormat="1" customHeight="1" spans="23:24">
      <c r="W358" s="196"/>
      <c r="X358" s="196"/>
    </row>
    <row r="359" s="157" customFormat="1" customHeight="1" spans="23:24">
      <c r="W359" s="196"/>
      <c r="X359" s="196"/>
    </row>
    <row r="360" s="157" customFormat="1" customHeight="1" spans="23:24">
      <c r="W360" s="196"/>
      <c r="X360" s="196"/>
    </row>
    <row r="361" s="157" customFormat="1" customHeight="1" spans="23:24">
      <c r="W361" s="196"/>
      <c r="X361" s="196"/>
    </row>
    <row r="362" s="157" customFormat="1" customHeight="1" spans="23:24">
      <c r="W362" s="196"/>
      <c r="X362" s="196"/>
    </row>
    <row r="363" s="157" customFormat="1" customHeight="1" spans="23:24">
      <c r="W363" s="196"/>
      <c r="X363" s="196"/>
    </row>
    <row r="364" s="157" customFormat="1" customHeight="1" spans="23:24">
      <c r="W364" s="196"/>
      <c r="X364" s="196"/>
    </row>
    <row r="365" s="157" customFormat="1" customHeight="1" spans="23:24">
      <c r="W365" s="196"/>
      <c r="X365" s="196"/>
    </row>
    <row r="366" s="157" customFormat="1" customHeight="1" spans="23:24">
      <c r="W366" s="196"/>
      <c r="X366" s="196"/>
    </row>
    <row r="367" s="157" customFormat="1" customHeight="1" spans="23:24">
      <c r="W367" s="196"/>
      <c r="X367" s="196"/>
    </row>
    <row r="368" s="157" customFormat="1" customHeight="1" spans="23:24">
      <c r="W368" s="196"/>
      <c r="X368" s="196"/>
    </row>
    <row r="369" s="157" customFormat="1" customHeight="1" spans="23:24">
      <c r="W369" s="196"/>
      <c r="X369" s="196"/>
    </row>
    <row r="370" s="157" customFormat="1" customHeight="1" spans="23:24">
      <c r="W370" s="196"/>
      <c r="X370" s="196"/>
    </row>
    <row r="371" s="157" customFormat="1" customHeight="1" spans="23:24">
      <c r="W371" s="196"/>
      <c r="X371" s="196"/>
    </row>
    <row r="372" s="157" customFormat="1" customHeight="1" spans="23:24">
      <c r="W372" s="196"/>
      <c r="X372" s="196"/>
    </row>
    <row r="373" s="157" customFormat="1" customHeight="1" spans="23:24">
      <c r="W373" s="196"/>
      <c r="X373" s="196"/>
    </row>
    <row r="374" s="157" customFormat="1" customHeight="1" spans="23:24">
      <c r="W374" s="196"/>
      <c r="X374" s="196"/>
    </row>
    <row r="375" s="157" customFormat="1" customHeight="1" spans="23:24">
      <c r="W375" s="196"/>
      <c r="X375" s="196"/>
    </row>
    <row r="376" s="157" customFormat="1" customHeight="1" spans="23:24">
      <c r="W376" s="196"/>
      <c r="X376" s="196"/>
    </row>
    <row r="377" s="157" customFormat="1" customHeight="1" spans="23:24">
      <c r="W377" s="196"/>
      <c r="X377" s="196"/>
    </row>
    <row r="378" s="157" customFormat="1" customHeight="1" spans="23:24">
      <c r="W378" s="196"/>
      <c r="X378" s="196"/>
    </row>
    <row r="379" s="157" customFormat="1" customHeight="1" spans="23:24">
      <c r="W379" s="196"/>
      <c r="X379" s="196"/>
    </row>
    <row r="380" s="157" customFormat="1" customHeight="1" spans="23:24">
      <c r="W380" s="196"/>
      <c r="X380" s="196"/>
    </row>
    <row r="381" s="157" customFormat="1" customHeight="1" spans="23:24">
      <c r="W381" s="196"/>
      <c r="X381" s="196"/>
    </row>
    <row r="382" s="157" customFormat="1" customHeight="1" spans="23:24">
      <c r="W382" s="196"/>
      <c r="X382" s="196"/>
    </row>
    <row r="383" s="157" customFormat="1" customHeight="1" spans="23:24">
      <c r="W383" s="196"/>
      <c r="X383" s="196"/>
    </row>
    <row r="384" s="157" customFormat="1" customHeight="1" spans="23:24">
      <c r="W384" s="196"/>
      <c r="X384" s="196"/>
    </row>
    <row r="385" s="157" customFormat="1" customHeight="1" spans="23:24">
      <c r="W385" s="196"/>
      <c r="X385" s="196"/>
    </row>
    <row r="386" s="157" customFormat="1" customHeight="1" spans="23:24">
      <c r="W386" s="196"/>
      <c r="X386" s="196"/>
    </row>
    <row r="387" s="157" customFormat="1" customHeight="1" spans="23:24">
      <c r="W387" s="196"/>
      <c r="X387" s="196"/>
    </row>
    <row r="388" s="157" customFormat="1" customHeight="1" spans="23:24">
      <c r="W388" s="196"/>
      <c r="X388" s="196"/>
    </row>
    <row r="389" s="157" customFormat="1" customHeight="1" spans="23:24">
      <c r="W389" s="196"/>
      <c r="X389" s="196"/>
    </row>
    <row r="390" s="157" customFormat="1" customHeight="1" spans="23:24">
      <c r="W390" s="196"/>
      <c r="X390" s="196"/>
    </row>
    <row r="391" s="157" customFormat="1" customHeight="1" spans="23:24">
      <c r="W391" s="196"/>
      <c r="X391" s="196"/>
    </row>
    <row r="392" s="157" customFormat="1" customHeight="1" spans="23:24">
      <c r="W392" s="196"/>
      <c r="X392" s="196"/>
    </row>
    <row r="393" s="157" customFormat="1" customHeight="1" spans="23:24">
      <c r="W393" s="196"/>
      <c r="X393" s="196"/>
    </row>
    <row r="394" s="157" customFormat="1" customHeight="1" spans="23:24">
      <c r="W394" s="196"/>
      <c r="X394" s="196"/>
    </row>
    <row r="395" s="157" customFormat="1" customHeight="1" spans="23:24">
      <c r="W395" s="196"/>
      <c r="X395" s="196"/>
    </row>
    <row r="396" s="157" customFormat="1" customHeight="1" spans="23:24">
      <c r="W396" s="196"/>
      <c r="X396" s="196"/>
    </row>
    <row r="397" s="157" customFormat="1" customHeight="1" spans="23:24">
      <c r="W397" s="196"/>
      <c r="X397" s="196"/>
    </row>
    <row r="398" s="157" customFormat="1" customHeight="1" spans="23:24">
      <c r="W398" s="196"/>
      <c r="X398" s="196"/>
    </row>
    <row r="399" s="157" customFormat="1" customHeight="1" spans="23:24">
      <c r="W399" s="196"/>
      <c r="X399" s="196"/>
    </row>
    <row r="400" s="157" customFormat="1" customHeight="1" spans="23:24">
      <c r="W400" s="196"/>
      <c r="X400" s="196"/>
    </row>
    <row r="401" s="157" customFormat="1" customHeight="1" spans="23:24">
      <c r="W401" s="196"/>
      <c r="X401" s="196"/>
    </row>
    <row r="402" s="157" customFormat="1" customHeight="1" spans="23:24">
      <c r="W402" s="196"/>
      <c r="X402" s="196"/>
    </row>
    <row r="403" s="157" customFormat="1" customHeight="1" spans="23:24">
      <c r="W403" s="196"/>
      <c r="X403" s="196"/>
    </row>
    <row r="404" s="157" customFormat="1" customHeight="1" spans="23:24">
      <c r="W404" s="196"/>
      <c r="X404" s="196"/>
    </row>
    <row r="405" s="157" customFormat="1" customHeight="1" spans="23:24">
      <c r="W405" s="196"/>
      <c r="X405" s="196"/>
    </row>
    <row r="406" s="157" customFormat="1" customHeight="1" spans="23:24">
      <c r="W406" s="196"/>
      <c r="X406" s="196"/>
    </row>
    <row r="407" s="157" customFormat="1" customHeight="1" spans="23:24">
      <c r="W407" s="196"/>
      <c r="X407" s="196"/>
    </row>
    <row r="408" s="157" customFormat="1" customHeight="1" spans="23:24">
      <c r="W408" s="196"/>
      <c r="X408" s="196"/>
    </row>
    <row r="409" s="157" customFormat="1" customHeight="1" spans="23:24">
      <c r="W409" s="196"/>
      <c r="X409" s="196"/>
    </row>
    <row r="410" s="157" customFormat="1" customHeight="1" spans="23:24">
      <c r="W410" s="196"/>
      <c r="X410" s="196"/>
    </row>
    <row r="411" s="157" customFormat="1" customHeight="1" spans="23:24">
      <c r="W411" s="196"/>
      <c r="X411" s="196"/>
    </row>
    <row r="412" s="157" customFormat="1" customHeight="1" spans="23:24">
      <c r="W412" s="196"/>
      <c r="X412" s="196"/>
    </row>
    <row r="413" s="157" customFormat="1" customHeight="1" spans="23:24">
      <c r="W413" s="196"/>
      <c r="X413" s="196"/>
    </row>
    <row r="414" s="157" customFormat="1" customHeight="1" spans="23:24">
      <c r="W414" s="196"/>
      <c r="X414" s="196"/>
    </row>
    <row r="415" s="157" customFormat="1" customHeight="1" spans="23:24">
      <c r="W415" s="196"/>
      <c r="X415" s="196"/>
    </row>
    <row r="416" s="157" customFormat="1" customHeight="1" spans="23:24">
      <c r="W416" s="196"/>
      <c r="X416" s="196"/>
    </row>
    <row r="417" s="157" customFormat="1" customHeight="1" spans="23:24">
      <c r="W417" s="196"/>
      <c r="X417" s="196"/>
    </row>
    <row r="418" s="157" customFormat="1" customHeight="1" spans="23:24">
      <c r="W418" s="196"/>
      <c r="X418" s="196"/>
    </row>
    <row r="419" s="157" customFormat="1" customHeight="1" spans="23:24">
      <c r="W419" s="196"/>
      <c r="X419" s="196"/>
    </row>
    <row r="420" s="157" customFormat="1" customHeight="1" spans="23:24">
      <c r="W420" s="196"/>
      <c r="X420" s="196"/>
    </row>
    <row r="421" s="157" customFormat="1" customHeight="1" spans="23:24">
      <c r="W421" s="196"/>
      <c r="X421" s="196"/>
    </row>
    <row r="422" s="157" customFormat="1" customHeight="1" spans="23:24">
      <c r="W422" s="196"/>
      <c r="X422" s="196"/>
    </row>
    <row r="423" s="157" customFormat="1" customHeight="1" spans="23:24">
      <c r="W423" s="196"/>
      <c r="X423" s="196"/>
    </row>
    <row r="424" s="157" customFormat="1" customHeight="1" spans="23:24">
      <c r="W424" s="196"/>
      <c r="X424" s="196"/>
    </row>
    <row r="425" s="157" customFormat="1" customHeight="1" spans="23:24">
      <c r="W425" s="196"/>
      <c r="X425" s="196"/>
    </row>
    <row r="426" s="157" customFormat="1" customHeight="1" spans="23:24">
      <c r="W426" s="196"/>
      <c r="X426" s="196"/>
    </row>
    <row r="427" s="157" customFormat="1" customHeight="1" spans="23:24">
      <c r="W427" s="196"/>
      <c r="X427" s="196"/>
    </row>
    <row r="428" s="157" customFormat="1" customHeight="1" spans="23:24">
      <c r="W428" s="196"/>
      <c r="X428" s="196"/>
    </row>
    <row r="429" s="157" customFormat="1" customHeight="1" spans="23:24">
      <c r="W429" s="196"/>
      <c r="X429" s="196"/>
    </row>
    <row r="430" s="157" customFormat="1" customHeight="1" spans="23:24">
      <c r="W430" s="196"/>
      <c r="X430" s="196"/>
    </row>
    <row r="431" s="157" customFormat="1" customHeight="1" spans="23:24">
      <c r="W431" s="196"/>
      <c r="X431" s="196"/>
    </row>
    <row r="432" s="157" customFormat="1" customHeight="1" spans="23:24">
      <c r="W432" s="196"/>
      <c r="X432" s="196"/>
    </row>
    <row r="433" s="157" customFormat="1" customHeight="1" spans="23:24">
      <c r="W433" s="196"/>
      <c r="X433" s="196"/>
    </row>
    <row r="434" s="157" customFormat="1" customHeight="1" spans="23:24">
      <c r="W434" s="196"/>
      <c r="X434" s="196"/>
    </row>
    <row r="435" s="157" customFormat="1" customHeight="1" spans="23:24">
      <c r="W435" s="196"/>
      <c r="X435" s="196"/>
    </row>
    <row r="436" s="157" customFormat="1" customHeight="1" spans="23:24">
      <c r="W436" s="196"/>
      <c r="X436" s="196"/>
    </row>
    <row r="437" s="157" customFormat="1" customHeight="1" spans="23:24">
      <c r="W437" s="196"/>
      <c r="X437" s="196"/>
    </row>
    <row r="438" s="157" customFormat="1" customHeight="1" spans="23:24">
      <c r="W438" s="196"/>
      <c r="X438" s="196"/>
    </row>
    <row r="439" s="157" customFormat="1" customHeight="1" spans="23:24">
      <c r="W439" s="196"/>
      <c r="X439" s="196"/>
    </row>
    <row r="440" s="157" customFormat="1" customHeight="1" spans="23:24">
      <c r="W440" s="196"/>
      <c r="X440" s="196"/>
    </row>
    <row r="441" s="157" customFormat="1" customHeight="1" spans="23:24">
      <c r="W441" s="196"/>
      <c r="X441" s="196"/>
    </row>
    <row r="442" s="157" customFormat="1" customHeight="1" spans="23:24">
      <c r="W442" s="196"/>
      <c r="X442" s="196"/>
    </row>
    <row r="443" s="157" customFormat="1" customHeight="1" spans="23:24">
      <c r="W443" s="196"/>
      <c r="X443" s="196"/>
    </row>
    <row r="444" s="157" customFormat="1" customHeight="1" spans="23:24">
      <c r="W444" s="196"/>
      <c r="X444" s="196"/>
    </row>
    <row r="445" s="157" customFormat="1" customHeight="1" spans="23:24">
      <c r="W445" s="196"/>
      <c r="X445" s="196"/>
    </row>
    <row r="446" s="157" customFormat="1" customHeight="1" spans="23:24">
      <c r="W446" s="196"/>
      <c r="X446" s="196"/>
    </row>
    <row r="447" s="157" customFormat="1" customHeight="1" spans="23:24">
      <c r="W447" s="196"/>
      <c r="X447" s="196"/>
    </row>
    <row r="448" s="157" customFormat="1" customHeight="1" spans="23:24">
      <c r="W448" s="196"/>
      <c r="X448" s="196"/>
    </row>
    <row r="449" s="157" customFormat="1" customHeight="1" spans="23:24">
      <c r="W449" s="196"/>
      <c r="X449" s="196"/>
    </row>
    <row r="450" s="157" customFormat="1" customHeight="1" spans="23:24">
      <c r="W450" s="196"/>
      <c r="X450" s="196"/>
    </row>
    <row r="451" s="157" customFormat="1" customHeight="1" spans="23:24">
      <c r="W451" s="196"/>
      <c r="X451" s="196"/>
    </row>
    <row r="452" s="157" customFormat="1" customHeight="1" spans="23:24">
      <c r="W452" s="196"/>
      <c r="X452" s="196"/>
    </row>
    <row r="453" s="157" customFormat="1" customHeight="1" spans="23:24">
      <c r="W453" s="196"/>
      <c r="X453" s="196"/>
    </row>
    <row r="454" s="157" customFormat="1" customHeight="1" spans="23:24">
      <c r="W454" s="196"/>
      <c r="X454" s="196"/>
    </row>
    <row r="455" s="157" customFormat="1" customHeight="1" spans="23:24">
      <c r="W455" s="196"/>
      <c r="X455" s="196"/>
    </row>
    <row r="456" s="157" customFormat="1" customHeight="1" spans="23:24">
      <c r="W456" s="196"/>
      <c r="X456" s="196"/>
    </row>
    <row r="457" s="157" customFormat="1" customHeight="1" spans="23:24">
      <c r="W457" s="196"/>
      <c r="X457" s="196"/>
    </row>
    <row r="458" s="157" customFormat="1" customHeight="1" spans="23:24">
      <c r="W458" s="196"/>
      <c r="X458" s="196"/>
    </row>
    <row r="459" s="157" customFormat="1" customHeight="1" spans="23:24">
      <c r="W459" s="196"/>
      <c r="X459" s="196"/>
    </row>
    <row r="460" s="157" customFormat="1" customHeight="1" spans="23:24">
      <c r="W460" s="196"/>
      <c r="X460" s="196"/>
    </row>
    <row r="461" s="157" customFormat="1" customHeight="1" spans="23:24">
      <c r="W461" s="196"/>
      <c r="X461" s="196"/>
    </row>
    <row r="462" s="157" customFormat="1" customHeight="1" spans="23:24">
      <c r="W462" s="196"/>
      <c r="X462" s="196"/>
    </row>
    <row r="463" s="157" customFormat="1" customHeight="1" spans="23:24">
      <c r="W463" s="196"/>
      <c r="X463" s="196"/>
    </row>
    <row r="464" s="157" customFormat="1" customHeight="1" spans="23:24">
      <c r="W464" s="196"/>
      <c r="X464" s="196"/>
    </row>
    <row r="465" s="157" customFormat="1" customHeight="1" spans="23:24">
      <c r="W465" s="196"/>
      <c r="X465" s="196"/>
    </row>
    <row r="466" s="157" customFormat="1" customHeight="1" spans="23:24">
      <c r="W466" s="196"/>
      <c r="X466" s="196"/>
    </row>
    <row r="467" s="157" customFormat="1" customHeight="1" spans="23:24">
      <c r="W467" s="196"/>
      <c r="X467" s="196"/>
    </row>
    <row r="468" s="157" customFormat="1" customHeight="1" spans="23:24">
      <c r="W468" s="196"/>
      <c r="X468" s="196"/>
    </row>
    <row r="469" s="157" customFormat="1" customHeight="1" spans="23:24">
      <c r="W469" s="196"/>
      <c r="X469" s="196"/>
    </row>
    <row r="470" s="157" customFormat="1" customHeight="1" spans="23:24">
      <c r="W470" s="196"/>
      <c r="X470" s="196"/>
    </row>
    <row r="471" s="157" customFormat="1" customHeight="1" spans="23:24">
      <c r="W471" s="196"/>
      <c r="X471" s="196"/>
    </row>
    <row r="472" s="157" customFormat="1" customHeight="1" spans="23:24">
      <c r="W472" s="196"/>
      <c r="X472" s="196"/>
    </row>
    <row r="473" s="157" customFormat="1" customHeight="1" spans="23:24">
      <c r="W473" s="196"/>
      <c r="X473" s="196"/>
    </row>
    <row r="474" s="157" customFormat="1" customHeight="1" spans="23:24">
      <c r="W474" s="196"/>
      <c r="X474" s="196"/>
    </row>
    <row r="475" s="157" customFormat="1" customHeight="1" spans="23:24">
      <c r="W475" s="196"/>
      <c r="X475" s="196"/>
    </row>
    <row r="476" s="157" customFormat="1" customHeight="1" spans="23:24">
      <c r="W476" s="196"/>
      <c r="X476" s="196"/>
    </row>
    <row r="477" s="157" customFormat="1" customHeight="1" spans="23:24">
      <c r="W477" s="196"/>
      <c r="X477" s="196"/>
    </row>
    <row r="478" s="157" customFormat="1" customHeight="1" spans="23:24">
      <c r="W478" s="196"/>
      <c r="X478" s="196"/>
    </row>
    <row r="479" s="157" customFormat="1" customHeight="1" spans="23:24">
      <c r="W479" s="196"/>
      <c r="X479" s="196"/>
    </row>
    <row r="480" s="157" customFormat="1" customHeight="1" spans="23:24">
      <c r="W480" s="196"/>
      <c r="X480" s="196"/>
    </row>
    <row r="481" s="157" customFormat="1" customHeight="1" spans="23:24">
      <c r="W481" s="196"/>
      <c r="X481" s="196"/>
    </row>
    <row r="482" s="157" customFormat="1" customHeight="1" spans="23:24">
      <c r="W482" s="196"/>
      <c r="X482" s="196"/>
    </row>
    <row r="483" s="157" customFormat="1" customHeight="1" spans="23:24">
      <c r="W483" s="196"/>
      <c r="X483" s="196"/>
    </row>
    <row r="484" s="157" customFormat="1" customHeight="1" spans="23:24">
      <c r="W484" s="196"/>
      <c r="X484" s="196"/>
    </row>
    <row r="485" s="157" customFormat="1" customHeight="1" spans="23:24">
      <c r="W485" s="196"/>
      <c r="X485" s="196"/>
    </row>
    <row r="486" s="157" customFormat="1" customHeight="1" spans="23:24">
      <c r="W486" s="196"/>
      <c r="X486" s="196"/>
    </row>
    <row r="487" s="157" customFormat="1" customHeight="1" spans="23:24">
      <c r="W487" s="196"/>
      <c r="X487" s="196"/>
    </row>
    <row r="488" s="157" customFormat="1" customHeight="1" spans="23:24">
      <c r="W488" s="196"/>
      <c r="X488" s="196"/>
    </row>
    <row r="489" s="157" customFormat="1" customHeight="1" spans="23:24">
      <c r="W489" s="196"/>
      <c r="X489" s="196"/>
    </row>
    <row r="490" s="157" customFormat="1" customHeight="1" spans="23:24">
      <c r="W490" s="196"/>
      <c r="X490" s="196"/>
    </row>
    <row r="491" s="157" customFormat="1" customHeight="1" spans="23:24">
      <c r="W491" s="196"/>
      <c r="X491" s="196"/>
    </row>
    <row r="492" s="157" customFormat="1" customHeight="1" spans="23:24">
      <c r="W492" s="196"/>
      <c r="X492" s="196"/>
    </row>
    <row r="493" s="157" customFormat="1" customHeight="1" spans="23:24">
      <c r="W493" s="196"/>
      <c r="X493" s="196"/>
    </row>
    <row r="494" s="157" customFormat="1" customHeight="1" spans="23:24">
      <c r="W494" s="196"/>
      <c r="X494" s="196"/>
    </row>
    <row r="495" s="157" customFormat="1" customHeight="1" spans="23:24">
      <c r="W495" s="196"/>
      <c r="X495" s="196"/>
    </row>
    <row r="496" s="157" customFormat="1" customHeight="1" spans="23:24">
      <c r="W496" s="196"/>
      <c r="X496" s="196"/>
    </row>
    <row r="497" s="157" customFormat="1" customHeight="1" spans="23:24">
      <c r="W497" s="196"/>
      <c r="X497" s="196"/>
    </row>
    <row r="498" s="157" customFormat="1" customHeight="1" spans="23:24">
      <c r="W498" s="196"/>
      <c r="X498" s="196"/>
    </row>
    <row r="499" s="157" customFormat="1" customHeight="1" spans="23:24">
      <c r="W499" s="196"/>
      <c r="X499" s="196"/>
    </row>
    <row r="500" s="157" customFormat="1" customHeight="1" spans="23:24">
      <c r="W500" s="196"/>
      <c r="X500" s="196"/>
    </row>
    <row r="501" s="157" customFormat="1" customHeight="1" spans="23:24">
      <c r="W501" s="196"/>
      <c r="X501" s="196"/>
    </row>
    <row r="502" s="157" customFormat="1" customHeight="1" spans="23:24">
      <c r="W502" s="196"/>
      <c r="X502" s="196"/>
    </row>
    <row r="503" s="157" customFormat="1" customHeight="1" spans="23:24">
      <c r="W503" s="196"/>
      <c r="X503" s="196"/>
    </row>
    <row r="504" s="157" customFormat="1" customHeight="1" spans="23:24">
      <c r="W504" s="196"/>
      <c r="X504" s="196"/>
    </row>
    <row r="505" s="157" customFormat="1" customHeight="1" spans="23:24">
      <c r="W505" s="196"/>
      <c r="X505" s="196"/>
    </row>
    <row r="506" s="157" customFormat="1" customHeight="1" spans="23:24">
      <c r="W506" s="196"/>
      <c r="X506" s="196"/>
    </row>
    <row r="507" s="157" customFormat="1" customHeight="1" spans="23:24">
      <c r="W507" s="196"/>
      <c r="X507" s="196"/>
    </row>
    <row r="508" s="157" customFormat="1" customHeight="1" spans="23:24">
      <c r="W508" s="196"/>
      <c r="X508" s="196"/>
    </row>
    <row r="509" s="157" customFormat="1" customHeight="1" spans="23:24">
      <c r="W509" s="196"/>
      <c r="X509" s="196"/>
    </row>
    <row r="510" s="157" customFormat="1" customHeight="1" spans="23:24">
      <c r="W510" s="196"/>
      <c r="X510" s="196"/>
    </row>
    <row r="511" s="157" customFormat="1" customHeight="1" spans="23:24">
      <c r="W511" s="196"/>
      <c r="X511" s="196"/>
    </row>
    <row r="512" s="157" customFormat="1" customHeight="1" spans="23:24">
      <c r="W512" s="196"/>
      <c r="X512" s="196"/>
    </row>
    <row r="513" s="157" customFormat="1" customHeight="1" spans="23:24">
      <c r="W513" s="196"/>
      <c r="X513" s="196"/>
    </row>
    <row r="514" s="157" customFormat="1" customHeight="1" spans="23:24">
      <c r="W514" s="196"/>
      <c r="X514" s="196"/>
    </row>
    <row r="515" s="157" customFormat="1" customHeight="1" spans="23:24">
      <c r="W515" s="196"/>
      <c r="X515" s="196"/>
    </row>
    <row r="516" s="157" customFormat="1" customHeight="1" spans="23:24">
      <c r="W516" s="196"/>
      <c r="X516" s="196"/>
    </row>
    <row r="517" s="157" customFormat="1" customHeight="1" spans="23:24">
      <c r="W517" s="196"/>
      <c r="X517" s="196"/>
    </row>
    <row r="518" s="157" customFormat="1" customHeight="1" spans="23:24">
      <c r="W518" s="196"/>
      <c r="X518" s="196"/>
    </row>
    <row r="519" s="157" customFormat="1" customHeight="1" spans="23:24">
      <c r="W519" s="196"/>
      <c r="X519" s="196"/>
    </row>
    <row r="520" s="157" customFormat="1" customHeight="1" spans="23:24">
      <c r="W520" s="196"/>
      <c r="X520" s="196"/>
    </row>
    <row r="521" s="157" customFormat="1" customHeight="1" spans="23:24">
      <c r="W521" s="196"/>
      <c r="X521" s="196"/>
    </row>
    <row r="522" s="157" customFormat="1" customHeight="1" spans="23:24">
      <c r="W522" s="196"/>
      <c r="X522" s="196"/>
    </row>
    <row r="523" s="157" customFormat="1" customHeight="1" spans="23:24">
      <c r="W523" s="196"/>
      <c r="X523" s="196"/>
    </row>
    <row r="524" s="157" customFormat="1" customHeight="1" spans="23:24">
      <c r="W524" s="196"/>
      <c r="X524" s="196"/>
    </row>
    <row r="525" s="157" customFormat="1" customHeight="1" spans="23:24">
      <c r="W525" s="196"/>
      <c r="X525" s="196"/>
    </row>
    <row r="526" s="157" customFormat="1" customHeight="1" spans="23:24">
      <c r="W526" s="196"/>
      <c r="X526" s="196"/>
    </row>
    <row r="527" s="157" customFormat="1" customHeight="1" spans="23:24">
      <c r="W527" s="196"/>
      <c r="X527" s="196"/>
    </row>
    <row r="528" s="157" customFormat="1" customHeight="1" spans="23:24">
      <c r="W528" s="196"/>
      <c r="X528" s="196"/>
    </row>
    <row r="529" s="157" customFormat="1" customHeight="1" spans="23:24">
      <c r="W529" s="196"/>
      <c r="X529" s="196"/>
    </row>
    <row r="530" s="157" customFormat="1" customHeight="1" spans="23:24">
      <c r="W530" s="196"/>
      <c r="X530" s="196"/>
    </row>
    <row r="531" s="157" customFormat="1" customHeight="1" spans="23:24">
      <c r="W531" s="196"/>
      <c r="X531" s="196"/>
    </row>
    <row r="532" s="157" customFormat="1" customHeight="1" spans="23:24">
      <c r="W532" s="196"/>
      <c r="X532" s="196"/>
    </row>
    <row r="533" s="157" customFormat="1" customHeight="1" spans="23:24">
      <c r="W533" s="196"/>
      <c r="X533" s="196"/>
    </row>
    <row r="534" s="157" customFormat="1" customHeight="1" spans="23:24">
      <c r="W534" s="196"/>
      <c r="X534" s="196"/>
    </row>
    <row r="535" s="157" customFormat="1" customHeight="1" spans="23:24">
      <c r="W535" s="196"/>
      <c r="X535" s="196"/>
    </row>
    <row r="536" s="157" customFormat="1" customHeight="1" spans="23:24">
      <c r="W536" s="196"/>
      <c r="X536" s="196"/>
    </row>
    <row r="537" s="157" customFormat="1" customHeight="1" spans="23:24">
      <c r="W537" s="196"/>
      <c r="X537" s="196"/>
    </row>
    <row r="538" s="157" customFormat="1" customHeight="1" spans="23:24">
      <c r="W538" s="196"/>
      <c r="X538" s="196"/>
    </row>
    <row r="539" s="157" customFormat="1" customHeight="1" spans="23:24">
      <c r="W539" s="196"/>
      <c r="X539" s="196"/>
    </row>
    <row r="540" s="157" customFormat="1" customHeight="1" spans="23:24">
      <c r="W540" s="196"/>
      <c r="X540" s="196"/>
    </row>
    <row r="541" s="157" customFormat="1" customHeight="1" spans="23:24">
      <c r="W541" s="196"/>
      <c r="X541" s="196"/>
    </row>
    <row r="542" s="157" customFormat="1" customHeight="1" spans="23:24">
      <c r="W542" s="196"/>
      <c r="X542" s="196"/>
    </row>
    <row r="543" s="157" customFormat="1" customHeight="1" spans="23:24">
      <c r="W543" s="196"/>
      <c r="X543" s="196"/>
    </row>
    <row r="544" s="157" customFormat="1" customHeight="1" spans="23:24">
      <c r="W544" s="196"/>
      <c r="X544" s="196"/>
    </row>
    <row r="545" s="157" customFormat="1" customHeight="1" spans="23:24">
      <c r="W545" s="196"/>
      <c r="X545" s="196"/>
    </row>
    <row r="546" s="157" customFormat="1" customHeight="1" spans="23:24">
      <c r="W546" s="196"/>
      <c r="X546" s="196"/>
    </row>
    <row r="547" s="157" customFormat="1" customHeight="1" spans="23:24">
      <c r="W547" s="196"/>
      <c r="X547" s="196"/>
    </row>
    <row r="548" s="157" customFormat="1" customHeight="1" spans="23:24">
      <c r="W548" s="196"/>
      <c r="X548" s="196"/>
    </row>
    <row r="549" s="157" customFormat="1" customHeight="1" spans="23:24">
      <c r="W549" s="196"/>
      <c r="X549" s="196"/>
    </row>
    <row r="550" s="157" customFormat="1" customHeight="1" spans="23:24">
      <c r="W550" s="196"/>
      <c r="X550" s="196"/>
    </row>
    <row r="551" s="157" customFormat="1" customHeight="1" spans="23:24">
      <c r="W551" s="196"/>
      <c r="X551" s="196"/>
    </row>
    <row r="552" s="157" customFormat="1" customHeight="1" spans="23:24">
      <c r="W552" s="196"/>
      <c r="X552" s="196"/>
    </row>
    <row r="553" s="157" customFormat="1" customHeight="1" spans="23:24">
      <c r="W553" s="196"/>
      <c r="X553" s="196"/>
    </row>
    <row r="554" s="157" customFormat="1" customHeight="1" spans="23:24">
      <c r="W554" s="196"/>
      <c r="X554" s="196"/>
    </row>
    <row r="555" s="157" customFormat="1" customHeight="1" spans="23:24">
      <c r="W555" s="196"/>
      <c r="X555" s="196"/>
    </row>
    <row r="556" s="157" customFormat="1" customHeight="1" spans="23:24">
      <c r="W556" s="196"/>
      <c r="X556" s="196"/>
    </row>
    <row r="557" s="157" customFormat="1" customHeight="1" spans="23:24">
      <c r="W557" s="196"/>
      <c r="X557" s="196"/>
    </row>
    <row r="558" s="157" customFormat="1" customHeight="1" spans="23:24">
      <c r="W558" s="196"/>
      <c r="X558" s="196"/>
    </row>
    <row r="559" s="157" customFormat="1" customHeight="1" spans="23:24">
      <c r="W559" s="196"/>
      <c r="X559" s="196"/>
    </row>
    <row r="560" s="157" customFormat="1" customHeight="1" spans="23:24">
      <c r="W560" s="196"/>
      <c r="X560" s="196"/>
    </row>
    <row r="561" s="157" customFormat="1" customHeight="1" spans="23:24">
      <c r="W561" s="196"/>
      <c r="X561" s="196"/>
    </row>
    <row r="562" s="157" customFormat="1" customHeight="1" spans="23:24">
      <c r="W562" s="196"/>
      <c r="X562" s="196"/>
    </row>
    <row r="563" s="157" customFormat="1" customHeight="1" spans="23:24">
      <c r="W563" s="196"/>
      <c r="X563" s="196"/>
    </row>
    <row r="564" s="157" customFormat="1" customHeight="1" spans="23:24">
      <c r="W564" s="196"/>
      <c r="X564" s="196"/>
    </row>
    <row r="565" s="157" customFormat="1" customHeight="1" spans="23:24">
      <c r="W565" s="196"/>
      <c r="X565" s="196"/>
    </row>
    <row r="566" s="157" customFormat="1" customHeight="1" spans="23:24">
      <c r="W566" s="196"/>
      <c r="X566" s="196"/>
    </row>
    <row r="567" s="157" customFormat="1" customHeight="1" spans="23:24">
      <c r="W567" s="196"/>
      <c r="X567" s="196"/>
    </row>
    <row r="568" s="157" customFormat="1" customHeight="1" spans="23:24">
      <c r="W568" s="196"/>
      <c r="X568" s="196"/>
    </row>
    <row r="569" s="157" customFormat="1" customHeight="1" spans="23:24">
      <c r="W569" s="196"/>
      <c r="X569" s="196"/>
    </row>
    <row r="570" s="157" customFormat="1" customHeight="1" spans="23:24">
      <c r="W570" s="196"/>
      <c r="X570" s="196"/>
    </row>
    <row r="571" s="157" customFormat="1" customHeight="1" spans="23:24">
      <c r="W571" s="196"/>
      <c r="X571" s="196"/>
    </row>
    <row r="572" s="157" customFormat="1" customHeight="1" spans="23:24">
      <c r="W572" s="196"/>
      <c r="X572" s="196"/>
    </row>
    <row r="573" s="157" customFormat="1" customHeight="1" spans="23:24">
      <c r="W573" s="196"/>
      <c r="X573" s="196"/>
    </row>
    <row r="574" s="157" customFormat="1" customHeight="1" spans="23:24">
      <c r="W574" s="196"/>
      <c r="X574" s="196"/>
    </row>
    <row r="575" s="157" customFormat="1" customHeight="1" spans="23:24">
      <c r="W575" s="196"/>
      <c r="X575" s="196"/>
    </row>
    <row r="576" s="157" customFormat="1" customHeight="1" spans="23:24">
      <c r="W576" s="196"/>
      <c r="X576" s="196"/>
    </row>
    <row r="577" s="157" customFormat="1" customHeight="1" spans="23:24">
      <c r="W577" s="196"/>
      <c r="X577" s="196"/>
    </row>
    <row r="578" s="157" customFormat="1" customHeight="1" spans="23:24">
      <c r="W578" s="196"/>
      <c r="X578" s="196"/>
    </row>
    <row r="579" s="157" customFormat="1" customHeight="1" spans="23:24">
      <c r="W579" s="196"/>
      <c r="X579" s="196"/>
    </row>
    <row r="580" s="157" customFormat="1" customHeight="1" spans="23:24">
      <c r="W580" s="196"/>
      <c r="X580" s="196"/>
    </row>
    <row r="581" s="157" customFormat="1" customHeight="1" spans="23:24">
      <c r="W581" s="196"/>
      <c r="X581" s="196"/>
    </row>
    <row r="582" s="157" customFormat="1" customHeight="1" spans="23:24">
      <c r="W582" s="196"/>
      <c r="X582" s="196"/>
    </row>
    <row r="583" s="157" customFormat="1" customHeight="1" spans="23:24">
      <c r="W583" s="196"/>
      <c r="X583" s="196"/>
    </row>
    <row r="584" s="157" customFormat="1" customHeight="1" spans="23:24">
      <c r="W584" s="196"/>
      <c r="X584" s="196"/>
    </row>
    <row r="585" s="157" customFormat="1" customHeight="1" spans="23:24">
      <c r="W585" s="196"/>
      <c r="X585" s="196"/>
    </row>
    <row r="586" s="157" customFormat="1" customHeight="1" spans="23:24">
      <c r="W586" s="196"/>
      <c r="X586" s="196"/>
    </row>
    <row r="587" s="157" customFormat="1" customHeight="1" spans="23:24">
      <c r="W587" s="196"/>
      <c r="X587" s="196"/>
    </row>
    <row r="588" s="157" customFormat="1" customHeight="1" spans="23:24">
      <c r="W588" s="196"/>
      <c r="X588" s="196"/>
    </row>
    <row r="589" s="157" customFormat="1" customHeight="1" spans="23:24">
      <c r="W589" s="196"/>
      <c r="X589" s="196"/>
    </row>
    <row r="590" s="157" customFormat="1" customHeight="1" spans="23:24">
      <c r="W590" s="196"/>
      <c r="X590" s="196"/>
    </row>
    <row r="591" s="157" customFormat="1" customHeight="1" spans="23:24">
      <c r="W591" s="196"/>
      <c r="X591" s="196"/>
    </row>
    <row r="592" s="157" customFormat="1" customHeight="1" spans="23:24">
      <c r="W592" s="196"/>
      <c r="X592" s="196"/>
    </row>
    <row r="593" s="157" customFormat="1" customHeight="1" spans="23:24">
      <c r="W593" s="196"/>
      <c r="X593" s="196"/>
    </row>
    <row r="594" s="157" customFormat="1" customHeight="1" spans="23:24">
      <c r="W594" s="196"/>
      <c r="X594" s="196"/>
    </row>
    <row r="595" s="157" customFormat="1" customHeight="1" spans="23:24">
      <c r="W595" s="196"/>
      <c r="X595" s="196"/>
    </row>
    <row r="596" s="157" customFormat="1" customHeight="1" spans="23:24">
      <c r="W596" s="196"/>
      <c r="X596" s="196"/>
    </row>
    <row r="597" s="157" customFormat="1" customHeight="1" spans="23:24">
      <c r="W597" s="196"/>
      <c r="X597" s="196"/>
    </row>
    <row r="598" s="157" customFormat="1" customHeight="1" spans="23:24">
      <c r="W598" s="196"/>
      <c r="X598" s="196"/>
    </row>
    <row r="599" s="157" customFormat="1" customHeight="1" spans="23:24">
      <c r="W599" s="196"/>
      <c r="X599" s="196"/>
    </row>
    <row r="600" s="157" customFormat="1" customHeight="1" spans="23:24">
      <c r="W600" s="196"/>
      <c r="X600" s="196"/>
    </row>
    <row r="601" s="157" customFormat="1" customHeight="1" spans="23:24">
      <c r="W601" s="196"/>
      <c r="X601" s="196"/>
    </row>
    <row r="602" s="157" customFormat="1" customHeight="1" spans="23:24">
      <c r="W602" s="196"/>
      <c r="X602" s="196"/>
    </row>
    <row r="603" s="157" customFormat="1" customHeight="1" spans="23:24">
      <c r="W603" s="196"/>
      <c r="X603" s="196"/>
    </row>
    <row r="604" s="157" customFormat="1" customHeight="1" spans="23:24">
      <c r="W604" s="196"/>
      <c r="X604" s="196"/>
    </row>
    <row r="605" s="157" customFormat="1" customHeight="1" spans="23:24">
      <c r="W605" s="196"/>
      <c r="X605" s="196"/>
    </row>
    <row r="606" s="157" customFormat="1" customHeight="1" spans="23:24">
      <c r="W606" s="196"/>
      <c r="X606" s="196"/>
    </row>
    <row r="607" s="157" customFormat="1" customHeight="1" spans="23:24">
      <c r="W607" s="196"/>
      <c r="X607" s="196"/>
    </row>
    <row r="608" s="157" customFormat="1" customHeight="1" spans="23:24">
      <c r="W608" s="196"/>
      <c r="X608" s="196"/>
    </row>
    <row r="609" s="157" customFormat="1" customHeight="1" spans="23:24">
      <c r="W609" s="196"/>
      <c r="X609" s="196"/>
    </row>
    <row r="610" s="157" customFormat="1" customHeight="1" spans="23:24">
      <c r="W610" s="196"/>
      <c r="X610" s="196"/>
    </row>
    <row r="611" s="157" customFormat="1" customHeight="1" spans="23:24">
      <c r="W611" s="196"/>
      <c r="X611" s="196"/>
    </row>
    <row r="612" s="157" customFormat="1" customHeight="1" spans="23:24">
      <c r="W612" s="196"/>
      <c r="X612" s="196"/>
    </row>
    <row r="613" s="157" customFormat="1" customHeight="1" spans="23:24">
      <c r="W613" s="196"/>
      <c r="X613" s="196"/>
    </row>
    <row r="614" s="157" customFormat="1" customHeight="1" spans="23:24">
      <c r="W614" s="196"/>
      <c r="X614" s="196"/>
    </row>
    <row r="615" s="157" customFormat="1" customHeight="1" spans="23:24">
      <c r="W615" s="196"/>
      <c r="X615" s="196"/>
    </row>
    <row r="616" s="157" customFormat="1" customHeight="1" spans="23:24">
      <c r="W616" s="196"/>
      <c r="X616" s="196"/>
    </row>
    <row r="617" s="157" customFormat="1" customHeight="1" spans="23:24">
      <c r="W617" s="196"/>
      <c r="X617" s="196"/>
    </row>
    <row r="618" s="157" customFormat="1" customHeight="1" spans="23:24">
      <c r="W618" s="196"/>
      <c r="X618" s="196"/>
    </row>
    <row r="619" s="157" customFormat="1" customHeight="1" spans="23:24">
      <c r="W619" s="196"/>
      <c r="X619" s="196"/>
    </row>
    <row r="620" s="157" customFormat="1" customHeight="1" spans="23:24">
      <c r="W620" s="196"/>
      <c r="X620" s="196"/>
    </row>
    <row r="621" s="157" customFormat="1" customHeight="1" spans="23:24">
      <c r="W621" s="196"/>
      <c r="X621" s="196"/>
    </row>
    <row r="622" s="157" customFormat="1" customHeight="1" spans="23:24">
      <c r="W622" s="196"/>
      <c r="X622" s="196"/>
    </row>
    <row r="623" s="157" customFormat="1" customHeight="1" spans="23:24">
      <c r="W623" s="196"/>
      <c r="X623" s="196"/>
    </row>
    <row r="624" s="157" customFormat="1" customHeight="1" spans="23:24">
      <c r="W624" s="196"/>
      <c r="X624" s="196"/>
    </row>
    <row r="625" s="157" customFormat="1" customHeight="1" spans="23:24">
      <c r="W625" s="196"/>
      <c r="X625" s="196"/>
    </row>
    <row r="626" s="157" customFormat="1" customHeight="1" spans="23:24">
      <c r="W626" s="196"/>
      <c r="X626" s="196"/>
    </row>
    <row r="627" s="157" customFormat="1" customHeight="1" spans="23:24">
      <c r="W627" s="196"/>
      <c r="X627" s="196"/>
    </row>
    <row r="628" s="157" customFormat="1" customHeight="1" spans="23:24">
      <c r="W628" s="196"/>
      <c r="X628" s="196"/>
    </row>
    <row r="629" s="157" customFormat="1" customHeight="1" spans="23:24">
      <c r="W629" s="196"/>
      <c r="X629" s="196"/>
    </row>
    <row r="630" s="157" customFormat="1" customHeight="1" spans="23:24">
      <c r="W630" s="196"/>
      <c r="X630" s="196"/>
    </row>
    <row r="631" s="157" customFormat="1" customHeight="1" spans="23:24">
      <c r="W631" s="196"/>
      <c r="X631" s="196"/>
    </row>
    <row r="632" s="157" customFormat="1" customHeight="1" spans="23:24">
      <c r="W632" s="196"/>
      <c r="X632" s="196"/>
    </row>
    <row r="633" s="157" customFormat="1" customHeight="1" spans="23:24">
      <c r="W633" s="196"/>
      <c r="X633" s="196"/>
    </row>
    <row r="634" s="157" customFormat="1" customHeight="1" spans="23:24">
      <c r="W634" s="196"/>
      <c r="X634" s="196"/>
    </row>
    <row r="635" s="157" customFormat="1" customHeight="1" spans="23:24">
      <c r="W635" s="196"/>
      <c r="X635" s="196"/>
    </row>
    <row r="636" s="157" customFormat="1" customHeight="1" spans="23:24">
      <c r="W636" s="196"/>
      <c r="X636" s="196"/>
    </row>
    <row r="637" s="157" customFormat="1" customHeight="1" spans="23:24">
      <c r="W637" s="196"/>
      <c r="X637" s="196"/>
    </row>
    <row r="638" s="157" customFormat="1" customHeight="1" spans="23:24">
      <c r="W638" s="196"/>
      <c r="X638" s="196"/>
    </row>
    <row r="639" s="157" customFormat="1" customHeight="1" spans="23:24">
      <c r="W639" s="196"/>
      <c r="X639" s="196"/>
    </row>
    <row r="640" s="157" customFormat="1" customHeight="1" spans="23:24">
      <c r="W640" s="196"/>
      <c r="X640" s="196"/>
    </row>
    <row r="641" s="157" customFormat="1" customHeight="1" spans="23:24">
      <c r="W641" s="196"/>
      <c r="X641" s="196"/>
    </row>
    <row r="642" s="157" customFormat="1" customHeight="1" spans="23:24">
      <c r="W642" s="196"/>
      <c r="X642" s="196"/>
    </row>
    <row r="643" s="157" customFormat="1" customHeight="1" spans="23:24">
      <c r="W643" s="196"/>
      <c r="X643" s="196"/>
    </row>
    <row r="644" s="157" customFormat="1" customHeight="1" spans="23:24">
      <c r="W644" s="196"/>
      <c r="X644" s="196"/>
    </row>
    <row r="645" s="157" customFormat="1" customHeight="1" spans="23:24">
      <c r="W645" s="196"/>
      <c r="X645" s="196"/>
    </row>
    <row r="646" s="157" customFormat="1" customHeight="1" spans="23:24">
      <c r="W646" s="196"/>
      <c r="X646" s="196"/>
    </row>
    <row r="647" s="157" customFormat="1" customHeight="1" spans="23:24">
      <c r="W647" s="196"/>
      <c r="X647" s="196"/>
    </row>
    <row r="648" s="157" customFormat="1" customHeight="1" spans="23:24">
      <c r="W648" s="196"/>
      <c r="X648" s="196"/>
    </row>
    <row r="649" s="157" customFormat="1" customHeight="1" spans="23:24">
      <c r="W649" s="196"/>
      <c r="X649" s="196"/>
    </row>
    <row r="650" s="157" customFormat="1" customHeight="1" spans="23:24">
      <c r="W650" s="196"/>
      <c r="X650" s="196"/>
    </row>
    <row r="651" s="157" customFormat="1" customHeight="1" spans="23:24">
      <c r="W651" s="196"/>
      <c r="X651" s="196"/>
    </row>
    <row r="652" s="157" customFormat="1" customHeight="1" spans="23:24">
      <c r="W652" s="196"/>
      <c r="X652" s="196"/>
    </row>
    <row r="653" s="157" customFormat="1" customHeight="1" spans="23:24">
      <c r="W653" s="196"/>
      <c r="X653" s="196"/>
    </row>
    <row r="654" s="157" customFormat="1" customHeight="1" spans="23:24">
      <c r="W654" s="196"/>
      <c r="X654" s="196"/>
    </row>
    <row r="655" s="157" customFormat="1" customHeight="1" spans="23:24">
      <c r="W655" s="196"/>
      <c r="X655" s="196"/>
    </row>
    <row r="656" s="157" customFormat="1" customHeight="1" spans="23:24">
      <c r="W656" s="196"/>
      <c r="X656" s="196"/>
    </row>
    <row r="657" s="157" customFormat="1" customHeight="1" spans="23:24">
      <c r="W657" s="196"/>
      <c r="X657" s="196"/>
    </row>
    <row r="658" s="157" customFormat="1" customHeight="1" spans="23:24">
      <c r="W658" s="196"/>
      <c r="X658" s="196"/>
    </row>
    <row r="659" s="157" customFormat="1" customHeight="1" spans="23:24">
      <c r="W659" s="196"/>
      <c r="X659" s="196"/>
    </row>
    <row r="660" s="157" customFormat="1" customHeight="1" spans="23:24">
      <c r="W660" s="196"/>
      <c r="X660" s="196"/>
    </row>
    <row r="661" s="157" customFormat="1" customHeight="1" spans="23:24">
      <c r="W661" s="196"/>
      <c r="X661" s="196"/>
    </row>
    <row r="662" s="157" customFormat="1" customHeight="1" spans="23:24">
      <c r="W662" s="196"/>
      <c r="X662" s="196"/>
    </row>
    <row r="663" s="157" customFormat="1" customHeight="1" spans="23:24">
      <c r="W663" s="196"/>
      <c r="X663" s="196"/>
    </row>
    <row r="664" s="157" customFormat="1" customHeight="1" spans="23:24">
      <c r="W664" s="196"/>
      <c r="X664" s="196"/>
    </row>
    <row r="665" s="157" customFormat="1" customHeight="1" spans="23:24">
      <c r="W665" s="196"/>
      <c r="X665" s="196"/>
    </row>
    <row r="666" s="157" customFormat="1" customHeight="1" spans="23:24">
      <c r="W666" s="196"/>
      <c r="X666" s="196"/>
    </row>
    <row r="667" s="157" customFormat="1" customHeight="1" spans="23:24">
      <c r="W667" s="196"/>
      <c r="X667" s="196"/>
    </row>
    <row r="668" s="157" customFormat="1" customHeight="1" spans="23:24">
      <c r="W668" s="196"/>
      <c r="X668" s="196"/>
    </row>
    <row r="669" s="157" customFormat="1" customHeight="1" spans="23:24">
      <c r="W669" s="196"/>
      <c r="X669" s="196"/>
    </row>
    <row r="670" s="157" customFormat="1" customHeight="1" spans="23:24">
      <c r="W670" s="196"/>
      <c r="X670" s="196"/>
    </row>
    <row r="671" s="157" customFormat="1" customHeight="1" spans="23:24">
      <c r="W671" s="196"/>
      <c r="X671" s="196"/>
    </row>
    <row r="672" s="157" customFormat="1" customHeight="1" spans="23:24">
      <c r="W672" s="196"/>
      <c r="X672" s="196"/>
    </row>
    <row r="673" s="157" customFormat="1" customHeight="1" spans="23:24">
      <c r="W673" s="196"/>
      <c r="X673" s="196"/>
    </row>
    <row r="674" s="157" customFormat="1" customHeight="1" spans="23:24">
      <c r="W674" s="196"/>
      <c r="X674" s="196"/>
    </row>
    <row r="675" s="157" customFormat="1" customHeight="1" spans="23:24">
      <c r="W675" s="196"/>
      <c r="X675" s="196"/>
    </row>
    <row r="676" s="157" customFormat="1" customHeight="1" spans="23:24">
      <c r="W676" s="196"/>
      <c r="X676" s="196"/>
    </row>
    <row r="677" s="157" customFormat="1" customHeight="1" spans="23:24">
      <c r="W677" s="196"/>
      <c r="X677" s="196"/>
    </row>
    <row r="678" s="157" customFormat="1" customHeight="1" spans="23:24">
      <c r="W678" s="196"/>
      <c r="X678" s="196"/>
    </row>
    <row r="679" s="157" customFormat="1" customHeight="1" spans="23:24">
      <c r="W679" s="196"/>
      <c r="X679" s="196"/>
    </row>
    <row r="680" s="157" customFormat="1" customHeight="1" spans="23:24">
      <c r="W680" s="196"/>
      <c r="X680" s="196"/>
    </row>
    <row r="681" s="157" customFormat="1" customHeight="1" spans="23:24">
      <c r="W681" s="196"/>
      <c r="X681" s="196"/>
    </row>
    <row r="682" s="157" customFormat="1" customHeight="1" spans="23:24">
      <c r="W682" s="196"/>
      <c r="X682" s="196"/>
    </row>
    <row r="683" s="157" customFormat="1" customHeight="1" spans="23:24">
      <c r="W683" s="196"/>
      <c r="X683" s="196"/>
    </row>
    <row r="684" s="157" customFormat="1" customHeight="1" spans="23:24">
      <c r="W684" s="196"/>
      <c r="X684" s="196"/>
    </row>
    <row r="685" s="157" customFormat="1" customHeight="1" spans="23:24">
      <c r="W685" s="196"/>
      <c r="X685" s="196"/>
    </row>
    <row r="686" s="157" customFormat="1" customHeight="1" spans="23:24">
      <c r="W686" s="196"/>
      <c r="X686" s="196"/>
    </row>
    <row r="687" s="157" customFormat="1" customHeight="1" spans="23:24">
      <c r="W687" s="196"/>
      <c r="X687" s="196"/>
    </row>
    <row r="688" s="157" customFormat="1" customHeight="1" spans="23:24">
      <c r="W688" s="196"/>
      <c r="X688" s="196"/>
    </row>
    <row r="689" s="157" customFormat="1" customHeight="1" spans="23:24">
      <c r="W689" s="196"/>
      <c r="X689" s="196"/>
    </row>
    <row r="690" s="157" customFormat="1" customHeight="1" spans="23:24">
      <c r="W690" s="196"/>
      <c r="X690" s="196"/>
    </row>
    <row r="691" s="157" customFormat="1" customHeight="1" spans="23:24">
      <c r="W691" s="196"/>
      <c r="X691" s="196"/>
    </row>
    <row r="692" s="157" customFormat="1" customHeight="1" spans="23:24">
      <c r="W692" s="196"/>
      <c r="X692" s="196"/>
    </row>
    <row r="693" s="157" customFormat="1" customHeight="1" spans="23:24">
      <c r="W693" s="196"/>
      <c r="X693" s="196"/>
    </row>
    <row r="694" s="157" customFormat="1" customHeight="1" spans="23:24">
      <c r="W694" s="196"/>
      <c r="X694" s="196"/>
    </row>
    <row r="695" s="157" customFormat="1" customHeight="1" spans="23:24">
      <c r="W695" s="196"/>
      <c r="X695" s="196"/>
    </row>
    <row r="696" s="157" customFormat="1" customHeight="1" spans="23:24">
      <c r="W696" s="196"/>
      <c r="X696" s="196"/>
    </row>
    <row r="697" s="157" customFormat="1" customHeight="1" spans="23:24">
      <c r="W697" s="196"/>
      <c r="X697" s="196"/>
    </row>
    <row r="698" s="157" customFormat="1" customHeight="1" spans="23:24">
      <c r="W698" s="196"/>
      <c r="X698" s="196"/>
    </row>
    <row r="699" s="157" customFormat="1" customHeight="1" spans="23:24">
      <c r="W699" s="196"/>
      <c r="X699" s="196"/>
    </row>
    <row r="700" s="157" customFormat="1" customHeight="1" spans="23:24">
      <c r="W700" s="196"/>
      <c r="X700" s="196"/>
    </row>
    <row r="701" s="157" customFormat="1" customHeight="1" spans="23:24">
      <c r="W701" s="196"/>
      <c r="X701" s="196"/>
    </row>
    <row r="702" s="157" customFormat="1" customHeight="1" spans="23:24">
      <c r="W702" s="196"/>
      <c r="X702" s="196"/>
    </row>
    <row r="703" s="157" customFormat="1" customHeight="1" spans="23:24">
      <c r="W703" s="196"/>
      <c r="X703" s="196"/>
    </row>
    <row r="704" s="157" customFormat="1" customHeight="1" spans="23:24">
      <c r="W704" s="196"/>
      <c r="X704" s="196"/>
    </row>
    <row r="705" s="157" customFormat="1" customHeight="1" spans="23:24">
      <c r="W705" s="196"/>
      <c r="X705" s="196"/>
    </row>
    <row r="706" s="157" customFormat="1" customHeight="1" spans="23:24">
      <c r="W706" s="196"/>
      <c r="X706" s="196"/>
    </row>
    <row r="707" s="157" customFormat="1" customHeight="1" spans="23:24">
      <c r="W707" s="196"/>
      <c r="X707" s="196"/>
    </row>
    <row r="708" s="157" customFormat="1" customHeight="1" spans="23:24">
      <c r="W708" s="196"/>
      <c r="X708" s="196"/>
    </row>
    <row r="709" s="157" customFormat="1" customHeight="1" spans="23:24">
      <c r="W709" s="196"/>
      <c r="X709" s="196"/>
    </row>
    <row r="710" s="157" customFormat="1" customHeight="1" spans="23:24">
      <c r="W710" s="196"/>
      <c r="X710" s="196"/>
    </row>
    <row r="711" s="157" customFormat="1" customHeight="1" spans="23:24">
      <c r="W711" s="196"/>
      <c r="X711" s="196"/>
    </row>
    <row r="712" s="157" customFormat="1" customHeight="1" spans="23:24">
      <c r="W712" s="196"/>
      <c r="X712" s="196"/>
    </row>
    <row r="713" s="157" customFormat="1" customHeight="1" spans="23:24">
      <c r="W713" s="196"/>
      <c r="X713" s="196"/>
    </row>
    <row r="714" s="157" customFormat="1" customHeight="1" spans="23:24">
      <c r="W714" s="196"/>
      <c r="X714" s="196"/>
    </row>
    <row r="715" s="157" customFormat="1" customHeight="1" spans="23:24">
      <c r="W715" s="196"/>
      <c r="X715" s="196"/>
    </row>
    <row r="716" s="157" customFormat="1" customHeight="1" spans="23:24">
      <c r="W716" s="196"/>
      <c r="X716" s="196"/>
    </row>
    <row r="717" s="157" customFormat="1" customHeight="1" spans="23:24">
      <c r="W717" s="196"/>
      <c r="X717" s="196"/>
    </row>
    <row r="718" s="157" customFormat="1" customHeight="1" spans="23:24">
      <c r="W718" s="196"/>
      <c r="X718" s="196"/>
    </row>
    <row r="719" s="157" customFormat="1" customHeight="1" spans="23:24">
      <c r="W719" s="196"/>
      <c r="X719" s="196"/>
    </row>
    <row r="720" s="157" customFormat="1" customHeight="1" spans="23:24">
      <c r="W720" s="196"/>
      <c r="X720" s="196"/>
    </row>
    <row r="721" s="157" customFormat="1" customHeight="1" spans="23:24">
      <c r="W721" s="196"/>
      <c r="X721" s="196"/>
    </row>
    <row r="722" s="157" customFormat="1" customHeight="1" spans="23:24">
      <c r="W722" s="196"/>
      <c r="X722" s="196"/>
    </row>
    <row r="723" s="157" customFormat="1" customHeight="1" spans="23:24">
      <c r="W723" s="196"/>
      <c r="X723" s="196"/>
    </row>
    <row r="724" s="157" customFormat="1" customHeight="1" spans="23:24">
      <c r="W724" s="196"/>
      <c r="X724" s="196"/>
    </row>
    <row r="725" s="157" customFormat="1" customHeight="1" spans="23:24">
      <c r="W725" s="196"/>
      <c r="X725" s="196"/>
    </row>
    <row r="726" s="157" customFormat="1" customHeight="1" spans="23:24">
      <c r="W726" s="196"/>
      <c r="X726" s="196"/>
    </row>
    <row r="727" s="157" customFormat="1" customHeight="1" spans="23:24">
      <c r="W727" s="196"/>
      <c r="X727" s="196"/>
    </row>
    <row r="728" s="157" customFormat="1" customHeight="1" spans="23:24">
      <c r="W728" s="196"/>
      <c r="X728" s="196"/>
    </row>
    <row r="729" s="157" customFormat="1" customHeight="1" spans="23:24">
      <c r="W729" s="196"/>
      <c r="X729" s="196"/>
    </row>
    <row r="730" s="157" customFormat="1" customHeight="1" spans="23:24">
      <c r="W730" s="196"/>
      <c r="X730" s="196"/>
    </row>
    <row r="731" s="157" customFormat="1" customHeight="1" spans="23:24">
      <c r="W731" s="196"/>
      <c r="X731" s="196"/>
    </row>
    <row r="732" s="157" customFormat="1" customHeight="1" spans="23:24">
      <c r="W732" s="196"/>
      <c r="X732" s="196"/>
    </row>
    <row r="733" s="157" customFormat="1" customHeight="1" spans="23:24">
      <c r="W733" s="196"/>
      <c r="X733" s="196"/>
    </row>
    <row r="734" s="157" customFormat="1" customHeight="1" spans="23:24">
      <c r="W734" s="196"/>
      <c r="X734" s="196"/>
    </row>
    <row r="735" s="157" customFormat="1" customHeight="1" spans="23:24">
      <c r="W735" s="196"/>
      <c r="X735" s="196"/>
    </row>
    <row r="736" s="157" customFormat="1" customHeight="1" spans="23:24">
      <c r="W736" s="196"/>
      <c r="X736" s="196"/>
    </row>
    <row r="737" s="157" customFormat="1" customHeight="1" spans="23:24">
      <c r="W737" s="196"/>
      <c r="X737" s="196"/>
    </row>
    <row r="738" s="157" customFormat="1" customHeight="1" spans="23:24">
      <c r="W738" s="196"/>
      <c r="X738" s="196"/>
    </row>
    <row r="739" s="157" customFormat="1" customHeight="1" spans="23:24">
      <c r="W739" s="196"/>
      <c r="X739" s="196"/>
    </row>
    <row r="740" s="157" customFormat="1" customHeight="1" spans="23:24">
      <c r="W740" s="196"/>
      <c r="X740" s="196"/>
    </row>
    <row r="741" s="157" customFormat="1" customHeight="1" spans="23:24">
      <c r="W741" s="196"/>
      <c r="X741" s="196"/>
    </row>
    <row r="742" s="157" customFormat="1" customHeight="1" spans="23:24">
      <c r="W742" s="196"/>
      <c r="X742" s="196"/>
    </row>
    <row r="743" s="157" customFormat="1" customHeight="1" spans="23:24">
      <c r="W743" s="196"/>
      <c r="X743" s="196"/>
    </row>
    <row r="744" s="157" customFormat="1" customHeight="1" spans="23:24">
      <c r="W744" s="196"/>
      <c r="X744" s="196"/>
    </row>
    <row r="745" s="157" customFormat="1" customHeight="1" spans="23:24">
      <c r="W745" s="196"/>
      <c r="X745" s="196"/>
    </row>
    <row r="746" s="157" customFormat="1" customHeight="1" spans="23:24">
      <c r="W746" s="196"/>
      <c r="X746" s="196"/>
    </row>
    <row r="747" s="157" customFormat="1" customHeight="1" spans="23:24">
      <c r="W747" s="196"/>
      <c r="X747" s="196"/>
    </row>
    <row r="748" s="157" customFormat="1" customHeight="1" spans="23:24">
      <c r="W748" s="196"/>
      <c r="X748" s="196"/>
    </row>
    <row r="749" s="157" customFormat="1" customHeight="1" spans="23:24">
      <c r="W749" s="196"/>
      <c r="X749" s="196"/>
    </row>
    <row r="750" s="157" customFormat="1" customHeight="1" spans="23:24">
      <c r="W750" s="196"/>
      <c r="X750" s="196"/>
    </row>
    <row r="751" s="157" customFormat="1" customHeight="1" spans="23:24">
      <c r="W751" s="196"/>
      <c r="X751" s="196"/>
    </row>
    <row r="752" s="157" customFormat="1" customHeight="1" spans="23:24">
      <c r="W752" s="196"/>
      <c r="X752" s="196"/>
    </row>
    <row r="753" s="157" customFormat="1" customHeight="1" spans="23:24">
      <c r="W753" s="196"/>
      <c r="X753" s="196"/>
    </row>
    <row r="754" s="157" customFormat="1" customHeight="1" spans="23:24">
      <c r="W754" s="196"/>
      <c r="X754" s="196"/>
    </row>
    <row r="755" s="157" customFormat="1" customHeight="1" spans="23:24">
      <c r="W755" s="196"/>
      <c r="X755" s="196"/>
    </row>
    <row r="756" s="157" customFormat="1" customHeight="1" spans="23:24">
      <c r="W756" s="196"/>
      <c r="X756" s="196"/>
    </row>
    <row r="757" s="157" customFormat="1" customHeight="1" spans="23:24">
      <c r="W757" s="196"/>
      <c r="X757" s="196"/>
    </row>
    <row r="758" s="157" customFormat="1" customHeight="1" spans="23:24">
      <c r="W758" s="196"/>
      <c r="X758" s="196"/>
    </row>
    <row r="759" s="157" customFormat="1" customHeight="1" spans="23:24">
      <c r="W759" s="196"/>
      <c r="X759" s="196"/>
    </row>
    <row r="760" s="157" customFormat="1" customHeight="1" spans="23:24">
      <c r="W760" s="196"/>
      <c r="X760" s="196"/>
    </row>
    <row r="761" s="157" customFormat="1" customHeight="1" spans="23:24">
      <c r="W761" s="196"/>
      <c r="X761" s="196"/>
    </row>
    <row r="762" s="157" customFormat="1" customHeight="1" spans="23:24">
      <c r="W762" s="196"/>
      <c r="X762" s="196"/>
    </row>
    <row r="763" s="157" customFormat="1" customHeight="1" spans="23:24">
      <c r="W763" s="196"/>
      <c r="X763" s="196"/>
    </row>
    <row r="764" s="157" customFormat="1" customHeight="1" spans="23:24">
      <c r="W764" s="196"/>
      <c r="X764" s="196"/>
    </row>
    <row r="765" s="157" customFormat="1" customHeight="1" spans="23:24">
      <c r="W765" s="196"/>
      <c r="X765" s="196"/>
    </row>
    <row r="766" s="157" customFormat="1" customHeight="1" spans="23:24">
      <c r="W766" s="196"/>
      <c r="X766" s="196"/>
    </row>
    <row r="767" s="157" customFormat="1" customHeight="1" spans="23:24">
      <c r="W767" s="196"/>
      <c r="X767" s="196"/>
    </row>
    <row r="768" s="157" customFormat="1" customHeight="1" spans="23:24">
      <c r="W768" s="196"/>
      <c r="X768" s="196"/>
    </row>
    <row r="769" s="157" customFormat="1" customHeight="1" spans="23:24">
      <c r="W769" s="196"/>
      <c r="X769" s="196"/>
    </row>
    <row r="770" s="157" customFormat="1" customHeight="1" spans="23:24">
      <c r="W770" s="196"/>
      <c r="X770" s="196"/>
    </row>
    <row r="771" s="157" customFormat="1" customHeight="1" spans="23:24">
      <c r="W771" s="196"/>
      <c r="X771" s="196"/>
    </row>
    <row r="772" s="157" customFormat="1" customHeight="1" spans="23:24">
      <c r="W772" s="196"/>
      <c r="X772" s="196"/>
    </row>
    <row r="773" s="157" customFormat="1" customHeight="1" spans="23:24">
      <c r="W773" s="196"/>
      <c r="X773" s="196"/>
    </row>
    <row r="774" s="157" customFormat="1" customHeight="1" spans="23:24">
      <c r="W774" s="196"/>
      <c r="X774" s="196"/>
    </row>
    <row r="775" s="157" customFormat="1" customHeight="1" spans="23:24">
      <c r="W775" s="196"/>
      <c r="X775" s="196"/>
    </row>
    <row r="776" s="157" customFormat="1" customHeight="1" spans="23:24">
      <c r="W776" s="196"/>
      <c r="X776" s="196"/>
    </row>
    <row r="777" s="157" customFormat="1" customHeight="1" spans="23:24">
      <c r="W777" s="196"/>
      <c r="X777" s="196"/>
    </row>
    <row r="778" s="157" customFormat="1" customHeight="1" spans="23:24">
      <c r="W778" s="196"/>
      <c r="X778" s="196"/>
    </row>
    <row r="779" s="157" customFormat="1" customHeight="1" spans="23:24">
      <c r="W779" s="196"/>
      <c r="X779" s="196"/>
    </row>
    <row r="780" s="157" customFormat="1" customHeight="1" spans="23:24">
      <c r="W780" s="196"/>
      <c r="X780" s="196"/>
    </row>
    <row r="781" s="157" customFormat="1" customHeight="1" spans="23:24">
      <c r="W781" s="196"/>
      <c r="X781" s="196"/>
    </row>
    <row r="782" s="157" customFormat="1" customHeight="1" spans="23:24">
      <c r="W782" s="196"/>
      <c r="X782" s="196"/>
    </row>
    <row r="783" s="157" customFormat="1" customHeight="1" spans="23:24">
      <c r="W783" s="196"/>
      <c r="X783" s="196"/>
    </row>
    <row r="784" s="157" customFormat="1" customHeight="1" spans="23:24">
      <c r="W784" s="196"/>
      <c r="X784" s="196"/>
    </row>
    <row r="785" s="157" customFormat="1" customHeight="1" spans="23:24">
      <c r="W785" s="196"/>
      <c r="X785" s="196"/>
    </row>
    <row r="786" s="157" customFormat="1" customHeight="1" spans="23:24">
      <c r="W786" s="196"/>
      <c r="X786" s="196"/>
    </row>
    <row r="787" s="157" customFormat="1" customHeight="1" spans="23:24">
      <c r="W787" s="196"/>
      <c r="X787" s="196"/>
    </row>
    <row r="788" s="157" customFormat="1" customHeight="1" spans="23:24">
      <c r="W788" s="196"/>
      <c r="X788" s="196"/>
    </row>
    <row r="789" s="157" customFormat="1" customHeight="1" spans="23:24">
      <c r="W789" s="196"/>
      <c r="X789" s="196"/>
    </row>
    <row r="790" s="157" customFormat="1" customHeight="1" spans="23:24">
      <c r="W790" s="196"/>
      <c r="X790" s="196"/>
    </row>
    <row r="791" s="157" customFormat="1" customHeight="1" spans="23:24">
      <c r="W791" s="196"/>
      <c r="X791" s="196"/>
    </row>
    <row r="792" s="157" customFormat="1" customHeight="1" spans="23:24">
      <c r="W792" s="196"/>
      <c r="X792" s="196"/>
    </row>
    <row r="793" s="157" customFormat="1" customHeight="1" spans="23:24">
      <c r="W793" s="196"/>
      <c r="X793" s="196"/>
    </row>
    <row r="794" s="157" customFormat="1" customHeight="1" spans="23:24">
      <c r="W794" s="196"/>
      <c r="X794" s="196"/>
    </row>
    <row r="795" s="157" customFormat="1" customHeight="1" spans="23:24">
      <c r="W795" s="196"/>
      <c r="X795" s="196"/>
    </row>
    <row r="796" s="157" customFormat="1" customHeight="1" spans="23:24">
      <c r="W796" s="196"/>
      <c r="X796" s="196"/>
    </row>
    <row r="797" s="157" customFormat="1" customHeight="1" spans="23:24">
      <c r="W797" s="196"/>
      <c r="X797" s="196"/>
    </row>
    <row r="798" s="157" customFormat="1" customHeight="1" spans="23:24">
      <c r="W798" s="196"/>
      <c r="X798" s="196"/>
    </row>
    <row r="799" s="157" customFormat="1" customHeight="1" spans="23:24">
      <c r="W799" s="196"/>
      <c r="X799" s="196"/>
    </row>
    <row r="800" s="157" customFormat="1" customHeight="1" spans="23:24">
      <c r="W800" s="196"/>
      <c r="X800" s="196"/>
    </row>
    <row r="801" s="157" customFormat="1" customHeight="1" spans="23:24">
      <c r="W801" s="196"/>
      <c r="X801" s="196"/>
    </row>
    <row r="802" s="157" customFormat="1" customHeight="1" spans="23:24">
      <c r="W802" s="196"/>
      <c r="X802" s="196"/>
    </row>
    <row r="803" s="157" customFormat="1" customHeight="1" spans="23:24">
      <c r="W803" s="196"/>
      <c r="X803" s="196"/>
    </row>
    <row r="804" s="157" customFormat="1" customHeight="1" spans="23:24">
      <c r="W804" s="196"/>
      <c r="X804" s="196"/>
    </row>
    <row r="805" s="157" customFormat="1" customHeight="1" spans="23:24">
      <c r="W805" s="196"/>
      <c r="X805" s="196"/>
    </row>
    <row r="806" s="157" customFormat="1" customHeight="1" spans="23:24">
      <c r="W806" s="196"/>
      <c r="X806" s="196"/>
    </row>
    <row r="807" s="157" customFormat="1" customHeight="1" spans="23:24">
      <c r="W807" s="196"/>
      <c r="X807" s="196"/>
    </row>
    <row r="808" s="157" customFormat="1" customHeight="1" spans="23:24">
      <c r="W808" s="196"/>
      <c r="X808" s="196"/>
    </row>
    <row r="809" s="157" customFormat="1" customHeight="1" spans="23:24">
      <c r="W809" s="196"/>
      <c r="X809" s="196"/>
    </row>
    <row r="810" s="157" customFormat="1" customHeight="1" spans="23:24">
      <c r="W810" s="196"/>
      <c r="X810" s="196"/>
    </row>
    <row r="811" s="157" customFormat="1" customHeight="1" spans="23:24">
      <c r="W811" s="196"/>
      <c r="X811" s="196"/>
    </row>
    <row r="812" s="157" customFormat="1" customHeight="1" spans="23:24">
      <c r="W812" s="196"/>
      <c r="X812" s="196"/>
    </row>
    <row r="813" s="157" customFormat="1" customHeight="1" spans="23:24">
      <c r="W813" s="196"/>
      <c r="X813" s="196"/>
    </row>
    <row r="814" s="157" customFormat="1" customHeight="1" spans="23:24">
      <c r="W814" s="196"/>
      <c r="X814" s="196"/>
    </row>
    <row r="815" s="157" customFormat="1" customHeight="1" spans="23:24">
      <c r="W815" s="196"/>
      <c r="X815" s="196"/>
    </row>
    <row r="816" s="157" customFormat="1" customHeight="1" spans="23:24">
      <c r="W816" s="196"/>
      <c r="X816" s="196"/>
    </row>
    <row r="817" s="157" customFormat="1" customHeight="1" spans="23:24">
      <c r="W817" s="196"/>
      <c r="X817" s="196"/>
    </row>
    <row r="818" s="157" customFormat="1" customHeight="1" spans="23:24">
      <c r="W818" s="196"/>
      <c r="X818" s="196"/>
    </row>
    <row r="819" s="157" customFormat="1" customHeight="1" spans="23:24">
      <c r="W819" s="196"/>
      <c r="X819" s="196"/>
    </row>
    <row r="820" s="157" customFormat="1" customHeight="1" spans="23:24">
      <c r="W820" s="196"/>
      <c r="X820" s="196"/>
    </row>
    <row r="821" s="157" customFormat="1" customHeight="1" spans="23:24">
      <c r="W821" s="196"/>
      <c r="X821" s="196"/>
    </row>
    <row r="822" s="157" customFormat="1" customHeight="1" spans="23:24">
      <c r="W822" s="196"/>
      <c r="X822" s="196"/>
    </row>
    <row r="823" s="157" customFormat="1" customHeight="1" spans="23:24">
      <c r="W823" s="196"/>
      <c r="X823" s="196"/>
    </row>
    <row r="824" s="157" customFormat="1" customHeight="1" spans="23:24">
      <c r="W824" s="196"/>
      <c r="X824" s="196"/>
    </row>
    <row r="825" s="157" customFormat="1" customHeight="1" spans="23:24">
      <c r="W825" s="196"/>
      <c r="X825" s="196"/>
    </row>
    <row r="826" s="157" customFormat="1" customHeight="1" spans="23:24">
      <c r="W826" s="196"/>
      <c r="X826" s="196"/>
    </row>
    <row r="827" s="157" customFormat="1" customHeight="1" spans="23:24">
      <c r="W827" s="196"/>
      <c r="X827" s="196"/>
    </row>
    <row r="828" s="157" customFormat="1" customHeight="1" spans="23:24">
      <c r="W828" s="196"/>
      <c r="X828" s="196"/>
    </row>
    <row r="829" s="157" customFormat="1" customHeight="1" spans="23:24">
      <c r="W829" s="196"/>
      <c r="X829" s="196"/>
    </row>
    <row r="830" s="157" customFormat="1" customHeight="1" spans="23:24">
      <c r="W830" s="196"/>
      <c r="X830" s="196"/>
    </row>
    <row r="831" s="157" customFormat="1" customHeight="1" spans="23:24">
      <c r="W831" s="196"/>
      <c r="X831" s="196"/>
    </row>
    <row r="832" s="157" customFormat="1" customHeight="1" spans="23:24">
      <c r="W832" s="196"/>
      <c r="X832" s="196"/>
    </row>
    <row r="833" s="157" customFormat="1" customHeight="1" spans="23:24">
      <c r="W833" s="196"/>
      <c r="X833" s="196"/>
    </row>
    <row r="834" s="157" customFormat="1" customHeight="1" spans="23:24">
      <c r="W834" s="196"/>
      <c r="X834" s="196"/>
    </row>
    <row r="835" s="157" customFormat="1" customHeight="1" spans="23:24">
      <c r="W835" s="196"/>
      <c r="X835" s="196"/>
    </row>
    <row r="836" s="157" customFormat="1" customHeight="1" spans="23:24">
      <c r="W836" s="196"/>
      <c r="X836" s="196"/>
    </row>
    <row r="837" s="157" customFormat="1" customHeight="1" spans="23:24">
      <c r="W837" s="196"/>
      <c r="X837" s="196"/>
    </row>
    <row r="838" s="157" customFormat="1" customHeight="1" spans="23:24">
      <c r="W838" s="196"/>
      <c r="X838" s="196"/>
    </row>
    <row r="839" s="157" customFormat="1" customHeight="1" spans="23:24">
      <c r="W839" s="196"/>
      <c r="X839" s="196"/>
    </row>
    <row r="840" s="157" customFormat="1" customHeight="1" spans="23:24">
      <c r="W840" s="196"/>
      <c r="X840" s="196"/>
    </row>
    <row r="841" s="157" customFormat="1" customHeight="1" spans="23:24">
      <c r="W841" s="196"/>
      <c r="X841" s="196"/>
    </row>
    <row r="842" s="157" customFormat="1" customHeight="1" spans="23:24">
      <c r="W842" s="196"/>
      <c r="X842" s="196"/>
    </row>
  </sheetData>
  <mergeCells count="28">
    <mergeCell ref="A2:AD2"/>
    <mergeCell ref="A3:AD3"/>
    <mergeCell ref="A5:B5"/>
    <mergeCell ref="A27:B27"/>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AA5:AA6"/>
    <mergeCell ref="AB5:AB6"/>
    <mergeCell ref="AC5:AC6"/>
    <mergeCell ref="AD5:AD6"/>
  </mergeCells>
  <hyperlinks>
    <hyperlink ref="A1" location="索引目录!E56" display="返回索引页"/>
    <hyperlink ref="B1" location="无形资产汇总!B6" display="返回"/>
  </hyperlinks>
  <printOptions horizontalCentered="1"/>
  <pageMargins left="0.354166666666667" right="0.354166666666667" top="0.786805555555556" bottom="0.786805555555556" header="1.02361111111111" footer="0.511805555555556"/>
  <pageSetup paperSize="9" scale="62" fitToHeight="0" orientation="landscape" verticalDpi="600"/>
  <headerFooter alignWithMargins="0">
    <oddHeader>&amp;R&amp;"宋体,常规"&amp;10表&amp;"Times New Roman,常规"4-12-1
&amp;"宋体,常规"共&amp;"Times New Roman,常规"&amp;N&amp;"宋体,常规"页第&amp;"Times New Roman,常规"&amp;P&amp;"宋体,常规"页</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842"/>
  <sheetViews>
    <sheetView zoomScaleSheetLayoutView="60" workbookViewId="0">
      <selection activeCell="A2" sqref="A2:V29"/>
    </sheetView>
  </sheetViews>
  <sheetFormatPr defaultColWidth="9" defaultRowHeight="15.75" customHeight="1"/>
  <cols>
    <col min="1" max="1" width="5.75" style="159" customWidth="1"/>
    <col min="2" max="2" width="19.0833333333333" style="159" customWidth="1" outlineLevel="1"/>
    <col min="3" max="3" width="20.5" style="159" customWidth="1"/>
    <col min="4" max="4" width="7.58333333333333" style="159" customWidth="1"/>
    <col min="5" max="5" width="8.08333333333333" style="159" customWidth="1"/>
    <col min="6" max="8" width="8.08333333333333" style="159" customWidth="1" outlineLevel="1"/>
    <col min="9" max="9" width="13.3333333333333" style="159" customWidth="1"/>
    <col min="10" max="11" width="13.3333333333333" style="159" customWidth="1" outlineLevel="1"/>
    <col min="12" max="12" width="13.3333333333333" style="159" customWidth="1"/>
    <col min="13" max="13" width="13.3333333333333" style="159" customWidth="1" outlineLevel="1"/>
    <col min="14" max="14" width="7.75" style="159" customWidth="1"/>
    <col min="15" max="16" width="13.3333333333333" style="159" customWidth="1"/>
    <col min="17" max="17" width="11.5833333333333" style="159" customWidth="1"/>
    <col min="18" max="18" width="11" style="159" customWidth="1"/>
    <col min="19" max="16384" width="9" style="159"/>
  </cols>
  <sheetData>
    <row r="1" spans="1:18">
      <c r="A1" s="160" t="s">
        <v>104</v>
      </c>
      <c r="B1" s="161" t="s">
        <v>234</v>
      </c>
      <c r="C1" s="162"/>
      <c r="D1" s="163"/>
      <c r="E1" s="163"/>
      <c r="F1" s="163"/>
      <c r="G1" s="163"/>
      <c r="H1" s="163"/>
      <c r="I1" s="163"/>
      <c r="J1" s="163"/>
      <c r="K1" s="163"/>
      <c r="L1" s="163"/>
      <c r="M1" s="163"/>
      <c r="N1" s="163"/>
      <c r="O1" s="163"/>
      <c r="P1" s="163"/>
      <c r="Q1" s="163"/>
      <c r="R1" s="163"/>
    </row>
    <row r="2" s="156" customFormat="1" ht="30" customHeight="1" spans="1:18">
      <c r="A2" s="59" t="s">
        <v>392</v>
      </c>
      <c r="B2" s="59"/>
      <c r="C2" s="59"/>
      <c r="D2" s="59"/>
      <c r="E2" s="59"/>
      <c r="F2" s="59"/>
      <c r="G2" s="59"/>
      <c r="H2" s="59"/>
      <c r="I2" s="59"/>
      <c r="J2" s="59"/>
      <c r="K2" s="59"/>
      <c r="L2" s="59"/>
      <c r="M2" s="59"/>
      <c r="N2" s="59"/>
      <c r="O2" s="59"/>
      <c r="P2" s="59"/>
      <c r="Q2" s="59"/>
      <c r="R2" s="59"/>
    </row>
    <row r="3" s="157" customFormat="1" ht="14.15" customHeight="1" spans="1:18">
      <c r="A3" s="164" t="e">
        <f>CONCATENATE(#REF!,#REF!,#REF!,#REF!,#REF!,#REF!,#REF!)</f>
        <v>#REF!</v>
      </c>
      <c r="B3" s="164"/>
      <c r="C3" s="164"/>
      <c r="D3" s="164"/>
      <c r="E3" s="164"/>
      <c r="F3" s="164"/>
      <c r="G3" s="164"/>
      <c r="H3" s="164"/>
      <c r="I3" s="164"/>
      <c r="J3" s="164"/>
      <c r="K3" s="164"/>
      <c r="L3" s="164"/>
      <c r="M3" s="164"/>
      <c r="N3" s="174"/>
      <c r="O3" s="174"/>
      <c r="P3" s="174"/>
      <c r="Q3" s="174"/>
      <c r="R3" s="174"/>
    </row>
    <row r="4" s="157" customFormat="1" customHeight="1" spans="1:18">
      <c r="A4" s="165" t="e">
        <f>#REF!&amp;#REF!</f>
        <v>#REF!</v>
      </c>
      <c r="R4" s="184" t="s">
        <v>137</v>
      </c>
    </row>
    <row r="5" s="158" customFormat="1" ht="28" customHeight="1" spans="1:18">
      <c r="A5" s="166" t="s">
        <v>236</v>
      </c>
      <c r="B5" s="167" t="s">
        <v>318</v>
      </c>
      <c r="C5" s="166" t="s">
        <v>393</v>
      </c>
      <c r="D5" s="166" t="s">
        <v>373</v>
      </c>
      <c r="E5" s="166" t="s">
        <v>394</v>
      </c>
      <c r="F5" s="166" t="s">
        <v>395</v>
      </c>
      <c r="G5" s="166" t="s">
        <v>396</v>
      </c>
      <c r="H5" s="166" t="s">
        <v>397</v>
      </c>
      <c r="I5" s="166" t="s">
        <v>398</v>
      </c>
      <c r="J5" s="175" t="s">
        <v>204</v>
      </c>
      <c r="K5" s="176" t="s">
        <v>390</v>
      </c>
      <c r="L5" s="177" t="s">
        <v>205</v>
      </c>
      <c r="M5" s="177" t="s">
        <v>390</v>
      </c>
      <c r="N5" s="166" t="s">
        <v>399</v>
      </c>
      <c r="O5" s="166" t="s">
        <v>206</v>
      </c>
      <c r="P5" s="178" t="s">
        <v>207</v>
      </c>
      <c r="Q5" s="178" t="s">
        <v>290</v>
      </c>
      <c r="R5" s="166" t="s">
        <v>327</v>
      </c>
    </row>
    <row r="6" s="157" customFormat="1" customHeight="1" spans="1:18">
      <c r="A6" s="168"/>
      <c r="B6" s="169"/>
      <c r="C6" s="169"/>
      <c r="D6" s="170"/>
      <c r="E6" s="168"/>
      <c r="F6" s="168"/>
      <c r="G6" s="168"/>
      <c r="H6" s="168"/>
      <c r="I6" s="179"/>
      <c r="J6" s="180"/>
      <c r="K6" s="181"/>
      <c r="L6" s="182"/>
      <c r="M6" s="182"/>
      <c r="N6" s="183"/>
      <c r="O6" s="179"/>
      <c r="P6" s="179">
        <f>O6-L6</f>
        <v>0</v>
      </c>
      <c r="Q6" s="179" t="str">
        <f>IF(L6=0,"",P6/L6*100)</f>
        <v/>
      </c>
      <c r="R6" s="185"/>
    </row>
    <row r="7" s="157" customFormat="1" customHeight="1" spans="1:18">
      <c r="A7" s="168"/>
      <c r="B7" s="169"/>
      <c r="C7" s="169"/>
      <c r="D7" s="170"/>
      <c r="E7" s="168"/>
      <c r="F7" s="168"/>
      <c r="G7" s="168"/>
      <c r="H7" s="168"/>
      <c r="I7" s="179"/>
      <c r="J7" s="180"/>
      <c r="K7" s="181"/>
      <c r="L7" s="182"/>
      <c r="M7" s="182"/>
      <c r="N7" s="183"/>
      <c r="O7" s="179"/>
      <c r="P7" s="179">
        <f t="shared" ref="P7:P27" si="0">O7-L7</f>
        <v>0</v>
      </c>
      <c r="Q7" s="179" t="str">
        <f t="shared" ref="Q7:Q27" si="1">IF(L7=0,"",P7/L7*100)</f>
        <v/>
      </c>
      <c r="R7" s="185"/>
    </row>
    <row r="8" s="157" customFormat="1" customHeight="1" spans="1:18">
      <c r="A8" s="168"/>
      <c r="B8" s="169"/>
      <c r="C8" s="169"/>
      <c r="D8" s="170"/>
      <c r="E8" s="168"/>
      <c r="F8" s="168"/>
      <c r="G8" s="168"/>
      <c r="H8" s="168"/>
      <c r="I8" s="179"/>
      <c r="J8" s="180"/>
      <c r="K8" s="181"/>
      <c r="L8" s="182"/>
      <c r="M8" s="182"/>
      <c r="N8" s="183"/>
      <c r="O8" s="179"/>
      <c r="P8" s="179">
        <f t="shared" si="0"/>
        <v>0</v>
      </c>
      <c r="Q8" s="179" t="str">
        <f t="shared" si="1"/>
        <v/>
      </c>
      <c r="R8" s="185"/>
    </row>
    <row r="9" s="157" customFormat="1" customHeight="1" spans="1:18">
      <c r="A9" s="168"/>
      <c r="B9" s="169"/>
      <c r="C9" s="169"/>
      <c r="D9" s="170"/>
      <c r="E9" s="168"/>
      <c r="F9" s="168"/>
      <c r="G9" s="168"/>
      <c r="H9" s="168"/>
      <c r="I9" s="179"/>
      <c r="J9" s="180"/>
      <c r="K9" s="181"/>
      <c r="L9" s="182"/>
      <c r="M9" s="182"/>
      <c r="N9" s="183"/>
      <c r="O9" s="179"/>
      <c r="P9" s="179">
        <f t="shared" si="0"/>
        <v>0</v>
      </c>
      <c r="Q9" s="179" t="str">
        <f t="shared" si="1"/>
        <v/>
      </c>
      <c r="R9" s="185"/>
    </row>
    <row r="10" s="157" customFormat="1" customHeight="1" spans="1:18">
      <c r="A10" s="168"/>
      <c r="B10" s="169"/>
      <c r="C10" s="169"/>
      <c r="D10" s="170"/>
      <c r="E10" s="168"/>
      <c r="F10" s="168"/>
      <c r="G10" s="168"/>
      <c r="H10" s="168"/>
      <c r="I10" s="179"/>
      <c r="J10" s="180"/>
      <c r="K10" s="181"/>
      <c r="L10" s="182"/>
      <c r="M10" s="182"/>
      <c r="N10" s="183"/>
      <c r="O10" s="179"/>
      <c r="P10" s="179">
        <f t="shared" si="0"/>
        <v>0</v>
      </c>
      <c r="Q10" s="179" t="str">
        <f t="shared" si="1"/>
        <v/>
      </c>
      <c r="R10" s="185"/>
    </row>
    <row r="11" s="157" customFormat="1" customHeight="1" spans="1:18">
      <c r="A11" s="168"/>
      <c r="B11" s="169"/>
      <c r="C11" s="169"/>
      <c r="D11" s="170"/>
      <c r="E11" s="168"/>
      <c r="F11" s="168"/>
      <c r="G11" s="168"/>
      <c r="H11" s="168"/>
      <c r="I11" s="179"/>
      <c r="J11" s="180"/>
      <c r="K11" s="181"/>
      <c r="L11" s="182"/>
      <c r="M11" s="182"/>
      <c r="N11" s="183"/>
      <c r="O11" s="179"/>
      <c r="P11" s="179">
        <f t="shared" si="0"/>
        <v>0</v>
      </c>
      <c r="Q11" s="179" t="str">
        <f t="shared" si="1"/>
        <v/>
      </c>
      <c r="R11" s="185"/>
    </row>
    <row r="12" s="157" customFormat="1" customHeight="1" spans="1:18">
      <c r="A12" s="168"/>
      <c r="B12" s="169"/>
      <c r="C12" s="169"/>
      <c r="D12" s="170"/>
      <c r="E12" s="168"/>
      <c r="F12" s="168"/>
      <c r="G12" s="168"/>
      <c r="H12" s="168"/>
      <c r="I12" s="179"/>
      <c r="J12" s="180"/>
      <c r="K12" s="181"/>
      <c r="L12" s="182"/>
      <c r="M12" s="182"/>
      <c r="N12" s="183"/>
      <c r="O12" s="179"/>
      <c r="P12" s="179">
        <f t="shared" si="0"/>
        <v>0</v>
      </c>
      <c r="Q12" s="179" t="str">
        <f t="shared" si="1"/>
        <v/>
      </c>
      <c r="R12" s="185"/>
    </row>
    <row r="13" s="157" customFormat="1" customHeight="1" spans="1:18">
      <c r="A13" s="168"/>
      <c r="B13" s="169"/>
      <c r="C13" s="169"/>
      <c r="D13" s="170"/>
      <c r="E13" s="168"/>
      <c r="F13" s="168"/>
      <c r="G13" s="168"/>
      <c r="H13" s="168"/>
      <c r="I13" s="179"/>
      <c r="J13" s="180"/>
      <c r="K13" s="181"/>
      <c r="L13" s="182"/>
      <c r="M13" s="182"/>
      <c r="N13" s="183"/>
      <c r="O13" s="179"/>
      <c r="P13" s="179">
        <f t="shared" si="0"/>
        <v>0</v>
      </c>
      <c r="Q13" s="179" t="str">
        <f t="shared" si="1"/>
        <v/>
      </c>
      <c r="R13" s="185"/>
    </row>
    <row r="14" s="157" customFormat="1" customHeight="1" spans="1:18">
      <c r="A14" s="168"/>
      <c r="B14" s="169"/>
      <c r="C14" s="169"/>
      <c r="D14" s="170"/>
      <c r="E14" s="168"/>
      <c r="F14" s="168"/>
      <c r="G14" s="168"/>
      <c r="H14" s="168"/>
      <c r="I14" s="179"/>
      <c r="J14" s="180"/>
      <c r="K14" s="181"/>
      <c r="L14" s="182"/>
      <c r="M14" s="182"/>
      <c r="N14" s="183"/>
      <c r="O14" s="179"/>
      <c r="P14" s="179">
        <f t="shared" si="0"/>
        <v>0</v>
      </c>
      <c r="Q14" s="179" t="str">
        <f t="shared" si="1"/>
        <v/>
      </c>
      <c r="R14" s="185"/>
    </row>
    <row r="15" s="157" customFormat="1" customHeight="1" spans="1:18">
      <c r="A15" s="168"/>
      <c r="B15" s="169"/>
      <c r="C15" s="169"/>
      <c r="D15" s="170"/>
      <c r="E15" s="168"/>
      <c r="F15" s="168"/>
      <c r="G15" s="168"/>
      <c r="H15" s="168"/>
      <c r="I15" s="179"/>
      <c r="J15" s="180"/>
      <c r="K15" s="181"/>
      <c r="L15" s="182"/>
      <c r="M15" s="182"/>
      <c r="N15" s="183"/>
      <c r="O15" s="179"/>
      <c r="P15" s="179">
        <f t="shared" si="0"/>
        <v>0</v>
      </c>
      <c r="Q15" s="179" t="str">
        <f t="shared" si="1"/>
        <v/>
      </c>
      <c r="R15" s="185"/>
    </row>
    <row r="16" s="157" customFormat="1" customHeight="1" spans="1:18">
      <c r="A16" s="168"/>
      <c r="B16" s="169"/>
      <c r="C16" s="169"/>
      <c r="D16" s="170"/>
      <c r="E16" s="168"/>
      <c r="F16" s="168"/>
      <c r="G16" s="168"/>
      <c r="H16" s="168"/>
      <c r="I16" s="179"/>
      <c r="J16" s="180"/>
      <c r="K16" s="181"/>
      <c r="L16" s="182"/>
      <c r="M16" s="182"/>
      <c r="N16" s="183"/>
      <c r="O16" s="179"/>
      <c r="P16" s="179">
        <f t="shared" si="0"/>
        <v>0</v>
      </c>
      <c r="Q16" s="179" t="str">
        <f t="shared" si="1"/>
        <v/>
      </c>
      <c r="R16" s="185"/>
    </row>
    <row r="17" s="157" customFormat="1" customHeight="1" spans="1:18">
      <c r="A17" s="168"/>
      <c r="B17" s="169"/>
      <c r="C17" s="169"/>
      <c r="D17" s="170"/>
      <c r="E17" s="168"/>
      <c r="F17" s="168"/>
      <c r="G17" s="168"/>
      <c r="H17" s="168"/>
      <c r="I17" s="179"/>
      <c r="J17" s="180"/>
      <c r="K17" s="181"/>
      <c r="L17" s="182"/>
      <c r="M17" s="182"/>
      <c r="N17" s="183"/>
      <c r="O17" s="179"/>
      <c r="P17" s="179">
        <f t="shared" si="0"/>
        <v>0</v>
      </c>
      <c r="Q17" s="179" t="str">
        <f t="shared" si="1"/>
        <v/>
      </c>
      <c r="R17" s="185"/>
    </row>
    <row r="18" s="157" customFormat="1" customHeight="1" spans="1:18">
      <c r="A18" s="168"/>
      <c r="B18" s="169"/>
      <c r="C18" s="169"/>
      <c r="D18" s="170"/>
      <c r="E18" s="168"/>
      <c r="F18" s="168"/>
      <c r="G18" s="168"/>
      <c r="H18" s="168"/>
      <c r="I18" s="179"/>
      <c r="J18" s="180"/>
      <c r="K18" s="181"/>
      <c r="L18" s="182"/>
      <c r="M18" s="182"/>
      <c r="N18" s="183"/>
      <c r="O18" s="179"/>
      <c r="P18" s="179">
        <f t="shared" si="0"/>
        <v>0</v>
      </c>
      <c r="Q18" s="179" t="str">
        <f t="shared" si="1"/>
        <v/>
      </c>
      <c r="R18" s="185"/>
    </row>
    <row r="19" s="157" customFormat="1" customHeight="1" spans="1:18">
      <c r="A19" s="168"/>
      <c r="B19" s="169"/>
      <c r="C19" s="169"/>
      <c r="D19" s="170"/>
      <c r="E19" s="168"/>
      <c r="F19" s="168"/>
      <c r="G19" s="168"/>
      <c r="H19" s="168"/>
      <c r="I19" s="179"/>
      <c r="J19" s="180"/>
      <c r="K19" s="181"/>
      <c r="L19" s="182"/>
      <c r="M19" s="182"/>
      <c r="N19" s="183"/>
      <c r="O19" s="179"/>
      <c r="P19" s="179">
        <f t="shared" si="0"/>
        <v>0</v>
      </c>
      <c r="Q19" s="179" t="str">
        <f t="shared" si="1"/>
        <v/>
      </c>
      <c r="R19" s="185"/>
    </row>
    <row r="20" s="157" customFormat="1" customHeight="1" spans="1:18">
      <c r="A20" s="168"/>
      <c r="B20" s="169"/>
      <c r="C20" s="169"/>
      <c r="D20" s="170"/>
      <c r="E20" s="168"/>
      <c r="F20" s="168"/>
      <c r="G20" s="168"/>
      <c r="H20" s="168"/>
      <c r="I20" s="179"/>
      <c r="J20" s="180"/>
      <c r="K20" s="181"/>
      <c r="L20" s="182"/>
      <c r="M20" s="182"/>
      <c r="N20" s="183"/>
      <c r="O20" s="179"/>
      <c r="P20" s="179">
        <f t="shared" si="0"/>
        <v>0</v>
      </c>
      <c r="Q20" s="179" t="str">
        <f t="shared" si="1"/>
        <v/>
      </c>
      <c r="R20" s="185"/>
    </row>
    <row r="21" s="157" customFormat="1" customHeight="1" spans="1:18">
      <c r="A21" s="168"/>
      <c r="B21" s="169"/>
      <c r="C21" s="169"/>
      <c r="D21" s="170"/>
      <c r="E21" s="168"/>
      <c r="F21" s="168"/>
      <c r="G21" s="168"/>
      <c r="H21" s="168"/>
      <c r="I21" s="179"/>
      <c r="J21" s="180"/>
      <c r="K21" s="181"/>
      <c r="L21" s="182"/>
      <c r="M21" s="182"/>
      <c r="N21" s="183"/>
      <c r="O21" s="179"/>
      <c r="P21" s="179">
        <f t="shared" si="0"/>
        <v>0</v>
      </c>
      <c r="Q21" s="179" t="str">
        <f t="shared" si="1"/>
        <v/>
      </c>
      <c r="R21" s="185"/>
    </row>
    <row r="22" s="157" customFormat="1" customHeight="1" spans="1:18">
      <c r="A22" s="168"/>
      <c r="B22" s="169"/>
      <c r="C22" s="169"/>
      <c r="D22" s="170"/>
      <c r="E22" s="168"/>
      <c r="F22" s="168"/>
      <c r="G22" s="168"/>
      <c r="H22" s="168"/>
      <c r="I22" s="179"/>
      <c r="J22" s="180"/>
      <c r="K22" s="181"/>
      <c r="L22" s="182"/>
      <c r="M22" s="182"/>
      <c r="N22" s="183"/>
      <c r="O22" s="179"/>
      <c r="P22" s="179">
        <f t="shared" si="0"/>
        <v>0</v>
      </c>
      <c r="Q22" s="179" t="str">
        <f t="shared" si="1"/>
        <v/>
      </c>
      <c r="R22" s="185"/>
    </row>
    <row r="23" s="157" customFormat="1" customHeight="1" spans="1:18">
      <c r="A23" s="168"/>
      <c r="B23" s="169"/>
      <c r="C23" s="169"/>
      <c r="D23" s="170"/>
      <c r="E23" s="168"/>
      <c r="F23" s="168"/>
      <c r="G23" s="168"/>
      <c r="H23" s="168"/>
      <c r="I23" s="179"/>
      <c r="J23" s="180"/>
      <c r="K23" s="181"/>
      <c r="L23" s="182"/>
      <c r="M23" s="182"/>
      <c r="N23" s="183"/>
      <c r="O23" s="179"/>
      <c r="P23" s="179">
        <f t="shared" si="0"/>
        <v>0</v>
      </c>
      <c r="Q23" s="179" t="str">
        <f t="shared" si="1"/>
        <v/>
      </c>
      <c r="R23" s="185"/>
    </row>
    <row r="24" s="157" customFormat="1" customHeight="1" spans="1:18">
      <c r="A24" s="168"/>
      <c r="B24" s="169"/>
      <c r="C24" s="169"/>
      <c r="D24" s="170"/>
      <c r="E24" s="168"/>
      <c r="F24" s="168"/>
      <c r="G24" s="168"/>
      <c r="H24" s="168"/>
      <c r="I24" s="179"/>
      <c r="J24" s="180"/>
      <c r="K24" s="181"/>
      <c r="L24" s="182"/>
      <c r="M24" s="182"/>
      <c r="N24" s="183"/>
      <c r="O24" s="179"/>
      <c r="P24" s="179">
        <f t="shared" si="0"/>
        <v>0</v>
      </c>
      <c r="Q24" s="179" t="str">
        <f t="shared" si="1"/>
        <v/>
      </c>
      <c r="R24" s="185"/>
    </row>
    <row r="25" s="157" customFormat="1" customHeight="1" spans="1:18">
      <c r="A25" s="168"/>
      <c r="B25" s="169"/>
      <c r="C25" s="169"/>
      <c r="D25" s="170"/>
      <c r="E25" s="168"/>
      <c r="F25" s="168"/>
      <c r="G25" s="168"/>
      <c r="H25" s="168"/>
      <c r="I25" s="179"/>
      <c r="J25" s="180"/>
      <c r="K25" s="181"/>
      <c r="L25" s="182"/>
      <c r="M25" s="182"/>
      <c r="N25" s="183"/>
      <c r="O25" s="179"/>
      <c r="P25" s="179">
        <f t="shared" si="0"/>
        <v>0</v>
      </c>
      <c r="Q25" s="179" t="str">
        <f t="shared" si="1"/>
        <v/>
      </c>
      <c r="R25" s="185"/>
    </row>
    <row r="26" s="157" customFormat="1" customHeight="1" spans="1:18">
      <c r="A26" s="168"/>
      <c r="B26" s="169"/>
      <c r="C26" s="169"/>
      <c r="D26" s="170"/>
      <c r="E26" s="168"/>
      <c r="F26" s="168"/>
      <c r="G26" s="168"/>
      <c r="H26" s="168"/>
      <c r="I26" s="179"/>
      <c r="J26" s="180"/>
      <c r="K26" s="181"/>
      <c r="L26" s="182"/>
      <c r="M26" s="182"/>
      <c r="N26" s="183"/>
      <c r="O26" s="179"/>
      <c r="P26" s="179">
        <f t="shared" si="0"/>
        <v>0</v>
      </c>
      <c r="Q26" s="179" t="str">
        <f t="shared" si="1"/>
        <v/>
      </c>
      <c r="R26" s="185"/>
    </row>
    <row r="27" s="157" customFormat="1" customHeight="1" spans="1:18">
      <c r="A27" s="171" t="s">
        <v>400</v>
      </c>
      <c r="B27" s="171"/>
      <c r="C27" s="172"/>
      <c r="D27" s="170"/>
      <c r="E27" s="168"/>
      <c r="F27" s="168"/>
      <c r="G27" s="168"/>
      <c r="H27" s="168"/>
      <c r="I27" s="179"/>
      <c r="J27" s="180">
        <f>SUM(J6:J26)</f>
        <v>0</v>
      </c>
      <c r="K27" s="181"/>
      <c r="L27" s="182">
        <f>SUM(L6:L26)</f>
        <v>0</v>
      </c>
      <c r="M27" s="182"/>
      <c r="N27" s="183"/>
      <c r="O27" s="179">
        <f>SUM(O6:O26)</f>
        <v>0</v>
      </c>
      <c r="P27" s="179">
        <f t="shared" si="0"/>
        <v>0</v>
      </c>
      <c r="Q27" s="179" t="str">
        <f t="shared" si="1"/>
        <v/>
      </c>
      <c r="R27" s="185"/>
    </row>
    <row r="28" s="157" customFormat="1" customHeight="1" spans="1:15">
      <c r="A28" s="173" t="e">
        <f>#REF!&amp;#REF!</f>
        <v>#REF!</v>
      </c>
      <c r="O28" s="157" t="e">
        <f>"评估人员："&amp;#REF!</f>
        <v>#REF!</v>
      </c>
    </row>
    <row r="29" s="157" customFormat="1" customHeight="1" spans="1:1">
      <c r="A29" s="173" t="e">
        <f>CONCATENATE(#REF!,#REF!,#REF!,#REF!,#REF!,#REF!,#REF!)</f>
        <v>#REF!</v>
      </c>
    </row>
    <row r="30" s="157" customFormat="1" customHeight="1"/>
    <row r="31" s="157" customFormat="1" customHeight="1"/>
    <row r="32" s="157" customFormat="1" customHeight="1"/>
    <row r="33" s="157" customFormat="1" customHeight="1"/>
    <row r="34" s="157" customFormat="1" customHeight="1"/>
    <row r="35" s="157" customFormat="1" customHeight="1"/>
    <row r="36" s="157" customFormat="1" customHeight="1"/>
    <row r="37" s="157" customFormat="1" customHeight="1"/>
    <row r="38" s="157" customFormat="1" customHeight="1"/>
    <row r="39" s="157" customFormat="1" customHeight="1"/>
    <row r="40" s="157" customFormat="1" customHeight="1"/>
    <row r="41" s="157" customFormat="1" customHeight="1"/>
    <row r="42" s="157" customFormat="1" customHeight="1"/>
    <row r="43" s="157" customFormat="1" customHeight="1"/>
    <row r="44" s="157" customFormat="1" customHeight="1"/>
    <row r="45" s="157" customFormat="1" customHeight="1"/>
    <row r="46" s="157" customFormat="1" customHeight="1"/>
    <row r="47" s="157" customFormat="1" customHeight="1"/>
    <row r="48" s="157" customFormat="1" customHeight="1"/>
    <row r="49" s="157" customFormat="1" customHeight="1"/>
    <row r="50" s="157" customFormat="1" customHeight="1"/>
    <row r="51" s="157" customFormat="1" customHeight="1"/>
    <row r="52" s="157" customFormat="1" customHeight="1"/>
    <row r="53" s="157" customFormat="1" customHeight="1"/>
    <row r="54" s="157" customFormat="1" customHeight="1"/>
    <row r="55" s="157" customFormat="1" customHeight="1"/>
    <row r="56" s="157" customFormat="1" customHeight="1"/>
    <row r="57" s="157" customFormat="1" customHeight="1"/>
    <row r="58" s="157" customFormat="1" customHeight="1"/>
    <row r="59" s="157" customFormat="1" customHeight="1"/>
    <row r="60" s="157" customFormat="1" customHeight="1"/>
    <row r="61" s="157" customFormat="1" customHeight="1"/>
    <row r="62" s="157" customFormat="1" customHeight="1"/>
    <row r="63" s="157" customFormat="1" customHeight="1"/>
    <row r="64" s="157" customFormat="1" customHeight="1"/>
    <row r="65" s="157" customFormat="1" customHeight="1"/>
    <row r="66" s="157" customFormat="1" customHeight="1"/>
    <row r="67" s="157" customFormat="1" customHeight="1"/>
    <row r="68" s="157" customFormat="1" customHeight="1"/>
    <row r="69" s="157" customFormat="1" customHeight="1"/>
    <row r="70" s="157" customFormat="1" customHeight="1"/>
    <row r="71" s="157" customFormat="1" customHeight="1"/>
    <row r="72" s="157" customFormat="1" customHeight="1"/>
    <row r="73" s="157" customFormat="1" customHeight="1"/>
    <row r="74" s="157" customFormat="1" customHeight="1"/>
    <row r="75" s="157" customFormat="1" customHeight="1"/>
    <row r="76" s="157" customFormat="1" customHeight="1"/>
    <row r="77" s="157" customFormat="1" customHeight="1"/>
    <row r="78" s="157" customFormat="1" customHeight="1"/>
    <row r="79" s="157" customFormat="1" customHeight="1"/>
    <row r="80" s="157" customFormat="1" customHeight="1"/>
    <row r="81" s="157" customFormat="1" customHeight="1"/>
    <row r="82" s="157" customFormat="1" customHeight="1"/>
    <row r="83" s="157" customFormat="1" customHeight="1"/>
    <row r="84" s="157" customFormat="1" customHeight="1"/>
    <row r="85" s="157" customFormat="1" customHeight="1"/>
    <row r="86" s="157" customFormat="1" customHeight="1"/>
    <row r="87" s="157" customFormat="1" customHeight="1"/>
    <row r="88" s="157" customFormat="1" customHeight="1"/>
    <row r="89" s="157" customFormat="1" customHeight="1"/>
    <row r="90" s="157" customFormat="1" customHeight="1"/>
    <row r="91" s="157" customFormat="1" customHeight="1"/>
    <row r="92" s="157" customFormat="1" customHeight="1"/>
    <row r="93" s="157" customFormat="1" customHeight="1"/>
    <row r="94" s="157" customFormat="1" customHeight="1"/>
    <row r="95" s="157" customFormat="1" customHeight="1"/>
    <row r="96" s="157" customFormat="1" customHeight="1"/>
    <row r="97" s="157" customFormat="1" customHeight="1"/>
    <row r="98" s="157" customFormat="1" customHeight="1"/>
    <row r="99" s="157" customFormat="1" customHeight="1"/>
    <row r="100" s="157" customFormat="1" customHeight="1"/>
    <row r="101" s="157" customFormat="1" customHeight="1"/>
    <row r="102" s="157" customFormat="1" customHeight="1"/>
    <row r="103" s="157" customFormat="1" customHeight="1"/>
    <row r="104" s="157" customFormat="1" customHeight="1"/>
    <row r="105" s="157" customFormat="1" customHeight="1"/>
    <row r="106" s="157" customFormat="1" customHeight="1"/>
    <row r="107" s="157" customFormat="1" customHeight="1"/>
    <row r="108" s="157" customFormat="1" customHeight="1"/>
    <row r="109" s="157" customFormat="1" customHeight="1"/>
    <row r="110" s="157" customFormat="1" customHeight="1"/>
    <row r="111" s="157" customFormat="1" customHeight="1"/>
    <row r="112" s="157" customFormat="1" customHeight="1"/>
    <row r="113" s="157" customFormat="1" customHeight="1"/>
    <row r="114" s="157" customFormat="1" customHeight="1"/>
    <row r="115" s="157" customFormat="1" customHeight="1"/>
    <row r="116" s="157" customFormat="1" customHeight="1"/>
    <row r="117" s="157" customFormat="1" customHeight="1"/>
    <row r="118" s="157" customFormat="1" customHeight="1"/>
    <row r="119" s="157" customFormat="1" customHeight="1"/>
    <row r="120" s="157" customFormat="1" customHeight="1"/>
    <row r="121" s="157" customFormat="1" customHeight="1"/>
    <row r="122" s="157" customFormat="1" customHeight="1"/>
    <row r="123" s="157" customFormat="1" customHeight="1"/>
    <row r="124" s="157" customFormat="1" customHeight="1"/>
    <row r="125" s="157" customFormat="1" customHeight="1"/>
    <row r="126" s="157" customFormat="1" customHeight="1"/>
    <row r="127" s="157" customFormat="1" customHeight="1"/>
    <row r="128" s="157" customFormat="1" customHeight="1"/>
    <row r="129" s="157" customFormat="1" customHeight="1"/>
    <row r="130" s="157" customFormat="1" customHeight="1"/>
    <row r="131" s="157" customFormat="1" customHeight="1"/>
    <row r="132" s="157" customFormat="1" customHeight="1"/>
    <row r="133" s="157" customFormat="1" customHeight="1"/>
    <row r="134" s="157" customFormat="1" customHeight="1"/>
    <row r="135" s="157" customFormat="1" customHeight="1"/>
    <row r="136" s="157" customFormat="1" customHeight="1"/>
    <row r="137" s="157" customFormat="1" customHeight="1"/>
    <row r="138" s="157" customFormat="1" customHeight="1"/>
    <row r="139" s="157" customFormat="1" customHeight="1"/>
    <row r="140" s="157" customFormat="1" customHeight="1"/>
    <row r="141" s="157" customFormat="1" customHeight="1"/>
    <row r="142" s="157" customFormat="1" customHeight="1"/>
    <row r="143" s="157" customFormat="1" customHeight="1"/>
    <row r="144" s="157" customFormat="1" customHeight="1"/>
    <row r="145" s="157" customFormat="1" customHeight="1"/>
    <row r="146" s="157" customFormat="1" customHeight="1"/>
    <row r="147" s="157" customFormat="1" customHeight="1"/>
    <row r="148" s="157" customFormat="1" customHeight="1"/>
    <row r="149" s="157" customFormat="1" customHeight="1"/>
    <row r="150" s="157" customFormat="1" customHeight="1"/>
    <row r="151" s="157" customFormat="1" customHeight="1"/>
    <row r="152" s="157" customFormat="1" customHeight="1"/>
    <row r="153" s="157" customFormat="1" customHeight="1"/>
    <row r="154" s="157" customFormat="1" customHeight="1"/>
    <row r="155" s="157" customFormat="1" customHeight="1"/>
    <row r="156" s="157" customFormat="1" customHeight="1"/>
    <row r="157" s="157" customFormat="1" customHeight="1"/>
    <row r="158" s="157" customFormat="1" customHeight="1"/>
    <row r="159" s="157" customFormat="1" customHeight="1"/>
    <row r="160" s="157" customFormat="1" customHeight="1"/>
    <row r="161" s="157" customFormat="1" customHeight="1"/>
    <row r="162" s="157" customFormat="1" customHeight="1"/>
    <row r="163" s="157" customFormat="1" customHeight="1"/>
    <row r="164" s="157" customFormat="1" customHeight="1"/>
    <row r="165" s="157" customFormat="1" customHeight="1"/>
    <row r="166" s="157" customFormat="1" customHeight="1"/>
    <row r="167" s="157" customFormat="1" customHeight="1"/>
    <row r="168" s="157" customFormat="1" customHeight="1"/>
    <row r="169" s="157" customFormat="1" customHeight="1"/>
    <row r="170" s="157" customFormat="1" customHeight="1"/>
    <row r="171" s="157" customFormat="1" customHeight="1"/>
    <row r="172" s="157" customFormat="1" customHeight="1"/>
    <row r="173" s="157" customFormat="1" customHeight="1"/>
    <row r="174" s="157" customFormat="1" customHeight="1"/>
    <row r="175" s="157" customFormat="1" customHeight="1"/>
    <row r="176" s="157" customFormat="1" customHeight="1"/>
    <row r="177" s="157" customFormat="1" customHeight="1"/>
    <row r="178" s="157" customFormat="1" customHeight="1"/>
    <row r="179" s="157" customFormat="1" customHeight="1"/>
    <row r="180" s="157" customFormat="1" customHeight="1"/>
    <row r="181" s="157" customFormat="1" customHeight="1"/>
    <row r="182" s="157" customFormat="1" customHeight="1"/>
    <row r="183" s="157" customFormat="1" customHeight="1"/>
    <row r="184" s="157" customFormat="1" customHeight="1"/>
    <row r="185" s="157" customFormat="1" customHeight="1"/>
    <row r="186" s="157" customFormat="1" customHeight="1"/>
    <row r="187" s="157" customFormat="1" customHeight="1"/>
    <row r="188" s="157" customFormat="1" customHeight="1"/>
    <row r="189" s="157" customFormat="1" customHeight="1"/>
    <row r="190" s="157" customFormat="1" customHeight="1"/>
    <row r="191" s="157" customFormat="1" customHeight="1"/>
    <row r="192" s="157" customFormat="1" customHeight="1"/>
    <row r="193" s="157" customFormat="1" customHeight="1"/>
    <row r="194" s="157" customFormat="1" customHeight="1"/>
    <row r="195" s="157" customFormat="1" customHeight="1"/>
    <row r="196" s="157" customFormat="1" customHeight="1"/>
    <row r="197" s="157" customFormat="1" customHeight="1"/>
    <row r="198" s="157" customFormat="1" customHeight="1"/>
    <row r="199" s="157" customFormat="1" customHeight="1"/>
    <row r="200" s="157" customFormat="1" customHeight="1"/>
    <row r="201" s="157" customFormat="1" customHeight="1"/>
    <row r="202" s="157" customFormat="1" customHeight="1"/>
    <row r="203" s="157" customFormat="1" customHeight="1"/>
    <row r="204" s="157" customFormat="1" customHeight="1"/>
    <row r="205" s="157" customFormat="1" customHeight="1"/>
    <row r="206" s="157" customFormat="1" customHeight="1"/>
    <row r="207" s="157" customFormat="1" customHeight="1"/>
    <row r="208" s="157" customFormat="1" customHeight="1"/>
    <row r="209" s="157" customFormat="1" customHeight="1"/>
    <row r="210" s="157" customFormat="1" customHeight="1"/>
    <row r="211" s="157" customFormat="1" customHeight="1"/>
    <row r="212" s="157" customFormat="1" customHeight="1"/>
    <row r="213" s="157" customFormat="1" customHeight="1"/>
    <row r="214" s="157" customFormat="1" customHeight="1"/>
    <row r="215" s="157" customFormat="1" customHeight="1"/>
    <row r="216" s="157" customFormat="1" customHeight="1"/>
    <row r="217" s="157" customFormat="1" customHeight="1"/>
    <row r="218" s="157" customFormat="1" customHeight="1"/>
    <row r="219" s="157" customFormat="1" customHeight="1"/>
    <row r="220" s="157" customFormat="1" customHeight="1"/>
    <row r="221" s="157" customFormat="1" customHeight="1"/>
    <row r="222" s="157" customFormat="1" customHeight="1"/>
    <row r="223" s="157" customFormat="1" customHeight="1"/>
    <row r="224" s="157" customFormat="1" customHeight="1"/>
    <row r="225" s="157" customFormat="1" customHeight="1"/>
    <row r="226" s="157" customFormat="1" customHeight="1"/>
    <row r="227" s="157" customFormat="1" customHeight="1"/>
    <row r="228" s="157" customFormat="1" customHeight="1"/>
    <row r="229" s="157" customFormat="1" customHeight="1"/>
    <row r="230" s="157" customFormat="1" customHeight="1"/>
    <row r="231" s="157" customFormat="1" customHeight="1"/>
    <row r="232" s="157" customFormat="1" customHeight="1"/>
    <row r="233" s="157" customFormat="1" customHeight="1"/>
    <row r="234" s="157" customFormat="1" customHeight="1"/>
    <row r="235" s="157" customFormat="1" customHeight="1"/>
    <row r="236" s="157" customFormat="1" customHeight="1"/>
    <row r="237" s="157" customFormat="1" customHeight="1"/>
    <row r="238" s="157" customFormat="1" customHeight="1"/>
    <row r="239" s="157" customFormat="1" customHeight="1"/>
    <row r="240" s="157" customFormat="1" customHeight="1"/>
    <row r="241" s="157" customFormat="1" customHeight="1"/>
    <row r="242" s="157" customFormat="1" customHeight="1"/>
    <row r="243" s="157" customFormat="1" customHeight="1"/>
    <row r="244" s="157" customFormat="1" customHeight="1"/>
    <row r="245" s="157" customFormat="1" customHeight="1"/>
    <row r="246" s="157" customFormat="1" customHeight="1"/>
    <row r="247" s="157" customFormat="1" customHeight="1"/>
    <row r="248" s="157" customFormat="1" customHeight="1"/>
    <row r="249" s="157" customFormat="1" customHeight="1"/>
    <row r="250" s="157" customFormat="1" customHeight="1"/>
    <row r="251" s="157" customFormat="1" customHeight="1"/>
    <row r="252" s="157" customFormat="1" customHeight="1"/>
    <row r="253" s="157" customFormat="1" customHeight="1"/>
    <row r="254" s="157" customFormat="1" customHeight="1"/>
    <row r="255" s="157" customFormat="1" customHeight="1"/>
    <row r="256" s="157" customFormat="1" customHeight="1"/>
    <row r="257" s="157" customFormat="1" customHeight="1"/>
    <row r="258" s="157" customFormat="1" customHeight="1"/>
    <row r="259" s="157" customFormat="1" customHeight="1"/>
    <row r="260" s="157" customFormat="1" customHeight="1"/>
    <row r="261" s="157" customFormat="1" customHeight="1"/>
    <row r="262" s="157" customFormat="1" customHeight="1"/>
    <row r="263" s="157" customFormat="1" customHeight="1"/>
    <row r="264" s="157" customFormat="1" customHeight="1"/>
    <row r="265" s="157" customFormat="1" customHeight="1"/>
    <row r="266" s="157" customFormat="1" customHeight="1"/>
    <row r="267" s="157" customFormat="1" customHeight="1"/>
    <row r="268" s="157" customFormat="1" customHeight="1"/>
    <row r="269" s="157" customFormat="1" customHeight="1"/>
    <row r="270" s="157" customFormat="1" customHeight="1"/>
    <row r="271" s="157" customFormat="1" customHeight="1"/>
    <row r="272" s="157" customFormat="1" customHeight="1"/>
    <row r="273" s="157" customFormat="1" customHeight="1"/>
    <row r="274" s="157" customFormat="1" customHeight="1"/>
    <row r="275" s="157" customFormat="1" customHeight="1"/>
    <row r="276" s="157" customFormat="1" customHeight="1"/>
    <row r="277" s="157" customFormat="1" customHeight="1"/>
    <row r="278" s="157" customFormat="1" customHeight="1"/>
    <row r="279" s="157" customFormat="1" customHeight="1"/>
    <row r="280" s="157" customFormat="1" customHeight="1"/>
    <row r="281" s="157" customFormat="1" customHeight="1"/>
    <row r="282" s="157" customFormat="1" customHeight="1"/>
    <row r="283" s="157" customFormat="1" customHeight="1"/>
    <row r="284" s="157" customFormat="1" customHeight="1"/>
    <row r="285" s="157" customFormat="1" customHeight="1"/>
    <row r="286" s="157" customFormat="1" customHeight="1"/>
    <row r="287" s="157" customFormat="1" customHeight="1"/>
    <row r="288" s="157" customFormat="1" customHeight="1"/>
    <row r="289" s="157" customFormat="1" customHeight="1"/>
    <row r="290" s="157" customFormat="1" customHeight="1"/>
    <row r="291" s="157" customFormat="1" customHeight="1"/>
    <row r="292" s="157" customFormat="1" customHeight="1"/>
    <row r="293" s="157" customFormat="1" customHeight="1"/>
    <row r="294" s="157" customFormat="1" customHeight="1"/>
    <row r="295" s="157" customFormat="1" customHeight="1"/>
    <row r="296" s="157" customFormat="1" customHeight="1"/>
    <row r="297" s="157" customFormat="1" customHeight="1"/>
    <row r="298" s="157" customFormat="1" customHeight="1"/>
    <row r="299" s="157" customFormat="1" customHeight="1"/>
    <row r="300" s="157" customFormat="1" customHeight="1"/>
    <row r="301" s="157" customFormat="1" customHeight="1"/>
    <row r="302" s="157" customFormat="1" customHeight="1"/>
    <row r="303" s="157" customFormat="1" customHeight="1"/>
    <row r="304" s="157" customFormat="1" customHeight="1"/>
    <row r="305" s="157" customFormat="1" customHeight="1"/>
    <row r="306" s="157" customFormat="1" customHeight="1"/>
    <row r="307" s="157" customFormat="1" customHeight="1"/>
    <row r="308" s="157" customFormat="1" customHeight="1"/>
    <row r="309" s="157" customFormat="1" customHeight="1"/>
    <row r="310" s="157" customFormat="1" customHeight="1"/>
    <row r="311" s="157" customFormat="1" customHeight="1"/>
    <row r="312" s="157" customFormat="1" customHeight="1"/>
    <row r="313" s="157" customFormat="1" customHeight="1"/>
    <row r="314" s="157" customFormat="1" customHeight="1"/>
    <row r="315" s="157" customFormat="1" customHeight="1"/>
    <row r="316" s="157" customFormat="1" customHeight="1"/>
    <row r="317" s="157" customFormat="1" customHeight="1"/>
    <row r="318" s="157" customFormat="1" customHeight="1"/>
    <row r="319" s="157" customFormat="1" customHeight="1"/>
    <row r="320" s="157" customFormat="1" customHeight="1"/>
    <row r="321" s="157" customFormat="1" customHeight="1"/>
    <row r="322" s="157" customFormat="1" customHeight="1"/>
    <row r="323" s="157" customFormat="1" customHeight="1"/>
    <row r="324" s="157" customFormat="1" customHeight="1"/>
    <row r="325" s="157" customFormat="1" customHeight="1"/>
    <row r="326" s="157" customFormat="1" customHeight="1"/>
    <row r="327" s="157" customFormat="1" customHeight="1"/>
    <row r="328" s="157" customFormat="1" customHeight="1"/>
    <row r="329" s="157" customFormat="1" customHeight="1"/>
    <row r="330" s="157" customFormat="1" customHeight="1"/>
    <row r="331" s="157" customFormat="1" customHeight="1"/>
    <row r="332" s="157" customFormat="1" customHeight="1"/>
    <row r="333" s="157" customFormat="1" customHeight="1"/>
    <row r="334" s="157" customFormat="1" customHeight="1"/>
    <row r="335" s="157" customFormat="1" customHeight="1"/>
    <row r="336" s="157" customFormat="1" customHeight="1"/>
    <row r="337" s="157" customFormat="1" customHeight="1"/>
    <row r="338" s="157" customFormat="1" customHeight="1"/>
    <row r="339" s="157" customFormat="1" customHeight="1"/>
    <row r="340" s="157" customFormat="1" customHeight="1"/>
    <row r="341" s="157" customFormat="1" customHeight="1"/>
    <row r="342" s="157" customFormat="1" customHeight="1"/>
    <row r="343" s="157" customFormat="1" customHeight="1"/>
    <row r="344" s="157" customFormat="1" customHeight="1"/>
    <row r="345" s="157" customFormat="1" customHeight="1"/>
    <row r="346" s="157" customFormat="1" customHeight="1"/>
    <row r="347" s="157" customFormat="1" customHeight="1"/>
    <row r="348" s="157" customFormat="1" customHeight="1"/>
    <row r="349" s="157" customFormat="1" customHeight="1"/>
    <row r="350" s="157" customFormat="1" customHeight="1"/>
    <row r="351" s="157" customFormat="1" customHeight="1"/>
    <row r="352" s="157" customFormat="1" customHeight="1"/>
    <row r="353" s="157" customFormat="1" customHeight="1"/>
    <row r="354" s="157" customFormat="1" customHeight="1"/>
    <row r="355" s="157" customFormat="1" customHeight="1"/>
    <row r="356" s="157" customFormat="1" customHeight="1"/>
    <row r="357" s="157" customFormat="1" customHeight="1"/>
    <row r="358" s="157" customFormat="1" customHeight="1"/>
    <row r="359" s="157" customFormat="1" customHeight="1"/>
    <row r="360" s="157" customFormat="1" customHeight="1"/>
    <row r="361" s="157" customFormat="1" customHeight="1"/>
    <row r="362" s="157" customFormat="1" customHeight="1"/>
    <row r="363" s="157" customFormat="1" customHeight="1"/>
    <row r="364" s="157" customFormat="1" customHeight="1"/>
    <row r="365" s="157" customFormat="1" customHeight="1"/>
    <row r="366" s="157" customFormat="1" customHeight="1"/>
    <row r="367" s="157" customFormat="1" customHeight="1"/>
    <row r="368" s="157" customFormat="1" customHeight="1"/>
    <row r="369" s="157" customFormat="1" customHeight="1"/>
    <row r="370" s="157" customFormat="1" customHeight="1"/>
    <row r="371" s="157" customFormat="1" customHeight="1"/>
    <row r="372" s="157" customFormat="1" customHeight="1"/>
    <row r="373" s="157" customFormat="1" customHeight="1"/>
    <row r="374" s="157" customFormat="1" customHeight="1"/>
    <row r="375" s="157" customFormat="1" customHeight="1"/>
    <row r="376" s="157" customFormat="1" customHeight="1"/>
    <row r="377" s="157" customFormat="1" customHeight="1"/>
    <row r="378" s="157" customFormat="1" customHeight="1"/>
    <row r="379" s="157" customFormat="1" customHeight="1"/>
    <row r="380" s="157" customFormat="1" customHeight="1"/>
    <row r="381" s="157" customFormat="1" customHeight="1"/>
    <row r="382" s="157" customFormat="1" customHeight="1"/>
    <row r="383" s="157" customFormat="1" customHeight="1"/>
    <row r="384" s="157" customFormat="1" customHeight="1"/>
    <row r="385" s="157" customFormat="1" customHeight="1"/>
    <row r="386" s="157" customFormat="1" customHeight="1"/>
    <row r="387" s="157" customFormat="1" customHeight="1"/>
    <row r="388" s="157" customFormat="1" customHeight="1"/>
    <row r="389" s="157" customFormat="1" customHeight="1"/>
    <row r="390" s="157" customFormat="1" customHeight="1"/>
    <row r="391" s="157" customFormat="1" customHeight="1"/>
    <row r="392" s="157" customFormat="1" customHeight="1"/>
    <row r="393" s="157" customFormat="1" customHeight="1"/>
    <row r="394" s="157" customFormat="1" customHeight="1"/>
    <row r="395" s="157" customFormat="1" customHeight="1"/>
    <row r="396" s="157" customFormat="1" customHeight="1"/>
    <row r="397" s="157" customFormat="1" customHeight="1"/>
    <row r="398" s="157" customFormat="1" customHeight="1"/>
    <row r="399" s="157" customFormat="1" customHeight="1"/>
    <row r="400" s="157" customFormat="1" customHeight="1"/>
    <row r="401" s="157" customFormat="1" customHeight="1"/>
    <row r="402" s="157" customFormat="1" customHeight="1"/>
    <row r="403" s="157" customFormat="1" customHeight="1"/>
    <row r="404" s="157" customFormat="1" customHeight="1"/>
    <row r="405" s="157" customFormat="1" customHeight="1"/>
    <row r="406" s="157" customFormat="1" customHeight="1"/>
    <row r="407" s="157" customFormat="1" customHeight="1"/>
    <row r="408" s="157" customFormat="1" customHeight="1"/>
    <row r="409" s="157" customFormat="1" customHeight="1"/>
    <row r="410" s="157" customFormat="1" customHeight="1"/>
    <row r="411" s="157" customFormat="1" customHeight="1"/>
    <row r="412" s="157" customFormat="1" customHeight="1"/>
    <row r="413" s="157" customFormat="1" customHeight="1"/>
    <row r="414" s="157" customFormat="1" customHeight="1"/>
    <row r="415" s="157" customFormat="1" customHeight="1"/>
    <row r="416" s="157" customFormat="1" customHeight="1"/>
    <row r="417" s="157" customFormat="1" customHeight="1"/>
    <row r="418" s="157" customFormat="1" customHeight="1"/>
    <row r="419" s="157" customFormat="1" customHeight="1"/>
    <row r="420" s="157" customFormat="1" customHeight="1"/>
    <row r="421" s="157" customFormat="1" customHeight="1"/>
    <row r="422" s="157" customFormat="1" customHeight="1"/>
    <row r="423" s="157" customFormat="1" customHeight="1"/>
    <row r="424" s="157" customFormat="1" customHeight="1"/>
    <row r="425" s="157" customFormat="1" customHeight="1"/>
    <row r="426" s="157" customFormat="1" customHeight="1"/>
    <row r="427" s="157" customFormat="1" customHeight="1"/>
    <row r="428" s="157" customFormat="1" customHeight="1"/>
    <row r="429" s="157" customFormat="1" customHeight="1"/>
    <row r="430" s="157" customFormat="1" customHeight="1"/>
    <row r="431" s="157" customFormat="1" customHeight="1"/>
    <row r="432" s="157" customFormat="1" customHeight="1"/>
    <row r="433" s="157" customFormat="1" customHeight="1"/>
    <row r="434" s="157" customFormat="1" customHeight="1"/>
    <row r="435" s="157" customFormat="1" customHeight="1"/>
    <row r="436" s="157" customFormat="1" customHeight="1"/>
    <row r="437" s="157" customFormat="1" customHeight="1"/>
    <row r="438" s="157" customFormat="1" customHeight="1"/>
    <row r="439" s="157" customFormat="1" customHeight="1"/>
    <row r="440" s="157" customFormat="1" customHeight="1"/>
    <row r="441" s="157" customFormat="1" customHeight="1"/>
    <row r="442" s="157" customFormat="1" customHeight="1"/>
    <row r="443" s="157" customFormat="1" customHeight="1"/>
    <row r="444" s="157" customFormat="1" customHeight="1"/>
    <row r="445" s="157" customFormat="1" customHeight="1"/>
    <row r="446" s="157" customFormat="1" customHeight="1"/>
    <row r="447" s="157" customFormat="1" customHeight="1"/>
    <row r="448" s="157" customFormat="1" customHeight="1"/>
    <row r="449" s="157" customFormat="1" customHeight="1"/>
    <row r="450" s="157" customFormat="1" customHeight="1"/>
    <row r="451" s="157" customFormat="1" customHeight="1"/>
    <row r="452" s="157" customFormat="1" customHeight="1"/>
    <row r="453" s="157" customFormat="1" customHeight="1"/>
    <row r="454" s="157" customFormat="1" customHeight="1"/>
    <row r="455" s="157" customFormat="1" customHeight="1"/>
    <row r="456" s="157" customFormat="1" customHeight="1"/>
    <row r="457" s="157" customFormat="1" customHeight="1"/>
    <row r="458" s="157" customFormat="1" customHeight="1"/>
    <row r="459" s="157" customFormat="1" customHeight="1"/>
    <row r="460" s="157" customFormat="1" customHeight="1"/>
    <row r="461" s="157" customFormat="1" customHeight="1"/>
    <row r="462" s="157" customFormat="1" customHeight="1"/>
    <row r="463" s="157" customFormat="1" customHeight="1"/>
    <row r="464" s="157" customFormat="1" customHeight="1"/>
    <row r="465" s="157" customFormat="1" customHeight="1"/>
    <row r="466" s="157" customFormat="1" customHeight="1"/>
    <row r="467" s="157" customFormat="1" customHeight="1"/>
    <row r="468" s="157" customFormat="1" customHeight="1"/>
    <row r="469" s="157" customFormat="1" customHeight="1"/>
    <row r="470" s="157" customFormat="1" customHeight="1"/>
    <row r="471" s="157" customFormat="1" customHeight="1"/>
    <row r="472" s="157" customFormat="1" customHeight="1"/>
    <row r="473" s="157" customFormat="1" customHeight="1"/>
    <row r="474" s="157" customFormat="1" customHeight="1"/>
    <row r="475" s="157" customFormat="1" customHeight="1"/>
    <row r="476" s="157" customFormat="1" customHeight="1"/>
    <row r="477" s="157" customFormat="1" customHeight="1"/>
    <row r="478" s="157" customFormat="1" customHeight="1"/>
    <row r="479" s="157" customFormat="1" customHeight="1"/>
    <row r="480" s="157" customFormat="1" customHeight="1"/>
    <row r="481" s="157" customFormat="1" customHeight="1"/>
    <row r="482" s="157" customFormat="1" customHeight="1"/>
    <row r="483" s="157" customFormat="1" customHeight="1"/>
    <row r="484" s="157" customFormat="1" customHeight="1"/>
    <row r="485" s="157" customFormat="1" customHeight="1"/>
    <row r="486" s="157" customFormat="1" customHeight="1"/>
    <row r="487" s="157" customFormat="1" customHeight="1"/>
    <row r="488" s="157" customFormat="1" customHeight="1"/>
    <row r="489" s="157" customFormat="1" customHeight="1"/>
    <row r="490" s="157" customFormat="1" customHeight="1"/>
    <row r="491" s="157" customFormat="1" customHeight="1"/>
    <row r="492" s="157" customFormat="1" customHeight="1"/>
    <row r="493" s="157" customFormat="1" customHeight="1"/>
    <row r="494" s="157" customFormat="1" customHeight="1"/>
    <row r="495" s="157" customFormat="1" customHeight="1"/>
    <row r="496" s="157" customFormat="1" customHeight="1"/>
    <row r="497" s="157" customFormat="1" customHeight="1"/>
    <row r="498" s="157" customFormat="1" customHeight="1"/>
    <row r="499" s="157" customFormat="1" customHeight="1"/>
    <row r="500" s="157" customFormat="1" customHeight="1"/>
    <row r="501" s="157" customFormat="1" customHeight="1"/>
    <row r="502" s="157" customFormat="1" customHeight="1"/>
    <row r="503" s="157" customFormat="1" customHeight="1"/>
    <row r="504" s="157" customFormat="1" customHeight="1"/>
    <row r="505" s="157" customFormat="1" customHeight="1"/>
    <row r="506" s="157" customFormat="1" customHeight="1"/>
    <row r="507" s="157" customFormat="1" customHeight="1"/>
    <row r="508" s="157" customFormat="1" customHeight="1"/>
    <row r="509" s="157" customFormat="1" customHeight="1"/>
    <row r="510" s="157" customFormat="1" customHeight="1"/>
    <row r="511" s="157" customFormat="1" customHeight="1"/>
    <row r="512" s="157" customFormat="1" customHeight="1"/>
    <row r="513" s="157" customFormat="1" customHeight="1"/>
    <row r="514" s="157" customFormat="1" customHeight="1"/>
    <row r="515" s="157" customFormat="1" customHeight="1"/>
    <row r="516" s="157" customFormat="1" customHeight="1"/>
    <row r="517" s="157" customFormat="1" customHeight="1"/>
    <row r="518" s="157" customFormat="1" customHeight="1"/>
    <row r="519" s="157" customFormat="1" customHeight="1"/>
    <row r="520" s="157" customFormat="1" customHeight="1"/>
    <row r="521" s="157" customFormat="1" customHeight="1"/>
    <row r="522" s="157" customFormat="1" customHeight="1"/>
    <row r="523" s="157" customFormat="1" customHeight="1"/>
    <row r="524" s="157" customFormat="1" customHeight="1"/>
    <row r="525" s="157" customFormat="1" customHeight="1"/>
    <row r="526" s="157" customFormat="1" customHeight="1"/>
    <row r="527" s="157" customFormat="1" customHeight="1"/>
    <row r="528" s="157" customFormat="1" customHeight="1"/>
    <row r="529" s="157" customFormat="1" customHeight="1"/>
    <row r="530" s="157" customFormat="1" customHeight="1"/>
    <row r="531" s="157" customFormat="1" customHeight="1"/>
    <row r="532" s="157" customFormat="1" customHeight="1"/>
    <row r="533" s="157" customFormat="1" customHeight="1"/>
    <row r="534" s="157" customFormat="1" customHeight="1"/>
    <row r="535" s="157" customFormat="1" customHeight="1"/>
    <row r="536" s="157" customFormat="1" customHeight="1"/>
    <row r="537" s="157" customFormat="1" customHeight="1"/>
    <row r="538" s="157" customFormat="1" customHeight="1"/>
    <row r="539" s="157" customFormat="1" customHeight="1"/>
    <row r="540" s="157" customFormat="1" customHeight="1"/>
    <row r="541" s="157" customFormat="1" customHeight="1"/>
    <row r="542" s="157" customFormat="1" customHeight="1"/>
    <row r="543" s="157" customFormat="1" customHeight="1"/>
    <row r="544" s="157" customFormat="1" customHeight="1"/>
    <row r="545" s="157" customFormat="1" customHeight="1"/>
    <row r="546" s="157" customFormat="1" customHeight="1"/>
    <row r="547" s="157" customFormat="1" customHeight="1"/>
    <row r="548" s="157" customFormat="1" customHeight="1"/>
    <row r="549" s="157" customFormat="1" customHeight="1"/>
    <row r="550" s="157" customFormat="1" customHeight="1"/>
    <row r="551" s="157" customFormat="1" customHeight="1"/>
    <row r="552" s="157" customFormat="1" customHeight="1"/>
    <row r="553" s="157" customFormat="1" customHeight="1"/>
    <row r="554" s="157" customFormat="1" customHeight="1"/>
    <row r="555" s="157" customFormat="1" customHeight="1"/>
    <row r="556" s="157" customFormat="1" customHeight="1"/>
    <row r="557" s="157" customFormat="1" customHeight="1"/>
    <row r="558" s="157" customFormat="1" customHeight="1"/>
    <row r="559" s="157" customFormat="1" customHeight="1"/>
    <row r="560" s="157" customFormat="1" customHeight="1"/>
    <row r="561" s="157" customFormat="1" customHeight="1"/>
    <row r="562" s="157" customFormat="1" customHeight="1"/>
    <row r="563" s="157" customFormat="1" customHeight="1"/>
    <row r="564" s="157" customFormat="1" customHeight="1"/>
    <row r="565" s="157" customFormat="1" customHeight="1"/>
    <row r="566" s="157" customFormat="1" customHeight="1"/>
    <row r="567" s="157" customFormat="1" customHeight="1"/>
    <row r="568" s="157" customFormat="1" customHeight="1"/>
    <row r="569" s="157" customFormat="1" customHeight="1"/>
    <row r="570" s="157" customFormat="1" customHeight="1"/>
    <row r="571" s="157" customFormat="1" customHeight="1"/>
    <row r="572" s="157" customFormat="1" customHeight="1"/>
    <row r="573" s="157" customFormat="1" customHeight="1"/>
    <row r="574" s="157" customFormat="1" customHeight="1"/>
    <row r="575" s="157" customFormat="1" customHeight="1"/>
    <row r="576" s="157" customFormat="1" customHeight="1"/>
    <row r="577" s="157" customFormat="1" customHeight="1"/>
    <row r="578" s="157" customFormat="1" customHeight="1"/>
    <row r="579" s="157" customFormat="1" customHeight="1"/>
    <row r="580" s="157" customFormat="1" customHeight="1"/>
    <row r="581" s="157" customFormat="1" customHeight="1"/>
    <row r="582" s="157" customFormat="1" customHeight="1"/>
    <row r="583" s="157" customFormat="1" customHeight="1"/>
    <row r="584" s="157" customFormat="1" customHeight="1"/>
    <row r="585" s="157" customFormat="1" customHeight="1"/>
    <row r="586" s="157" customFormat="1" customHeight="1"/>
    <row r="587" s="157" customFormat="1" customHeight="1"/>
    <row r="588" s="157" customFormat="1" customHeight="1"/>
    <row r="589" s="157" customFormat="1" customHeight="1"/>
    <row r="590" s="157" customFormat="1" customHeight="1"/>
    <row r="591" s="157" customFormat="1" customHeight="1"/>
    <row r="592" s="157" customFormat="1" customHeight="1"/>
    <row r="593" s="157" customFormat="1" customHeight="1"/>
    <row r="594" s="157" customFormat="1" customHeight="1"/>
    <row r="595" s="157" customFormat="1" customHeight="1"/>
    <row r="596" s="157" customFormat="1" customHeight="1"/>
    <row r="597" s="157" customFormat="1" customHeight="1"/>
    <row r="598" s="157" customFormat="1" customHeight="1"/>
    <row r="599" s="157" customFormat="1" customHeight="1"/>
    <row r="600" s="157" customFormat="1" customHeight="1"/>
    <row r="601" s="157" customFormat="1" customHeight="1"/>
    <row r="602" s="157" customFormat="1" customHeight="1"/>
    <row r="603" s="157" customFormat="1" customHeight="1"/>
    <row r="604" s="157" customFormat="1" customHeight="1"/>
    <row r="605" s="157" customFormat="1" customHeight="1"/>
    <row r="606" s="157" customFormat="1" customHeight="1"/>
    <row r="607" s="157" customFormat="1" customHeight="1"/>
    <row r="608" s="157" customFormat="1" customHeight="1"/>
    <row r="609" s="157" customFormat="1" customHeight="1"/>
    <row r="610" s="157" customFormat="1" customHeight="1"/>
    <row r="611" s="157" customFormat="1" customHeight="1"/>
    <row r="612" s="157" customFormat="1" customHeight="1"/>
    <row r="613" s="157" customFormat="1" customHeight="1"/>
    <row r="614" s="157" customFormat="1" customHeight="1"/>
    <row r="615" s="157" customFormat="1" customHeight="1"/>
    <row r="616" s="157" customFormat="1" customHeight="1"/>
    <row r="617" s="157" customFormat="1" customHeight="1"/>
    <row r="618" s="157" customFormat="1" customHeight="1"/>
    <row r="619" s="157" customFormat="1" customHeight="1"/>
    <row r="620" s="157" customFormat="1" customHeight="1"/>
    <row r="621" s="157" customFormat="1" customHeight="1"/>
    <row r="622" s="157" customFormat="1" customHeight="1"/>
    <row r="623" s="157" customFormat="1" customHeight="1"/>
    <row r="624" s="157" customFormat="1" customHeight="1"/>
    <row r="625" s="157" customFormat="1" customHeight="1"/>
    <row r="626" s="157" customFormat="1" customHeight="1"/>
    <row r="627" s="157" customFormat="1" customHeight="1"/>
    <row r="628" s="157" customFormat="1" customHeight="1"/>
    <row r="629" s="157" customFormat="1" customHeight="1"/>
    <row r="630" s="157" customFormat="1" customHeight="1"/>
    <row r="631" s="157" customFormat="1" customHeight="1"/>
    <row r="632" s="157" customFormat="1" customHeight="1"/>
    <row r="633" s="157" customFormat="1" customHeight="1"/>
    <row r="634" s="157" customFormat="1" customHeight="1"/>
    <row r="635" s="157" customFormat="1" customHeight="1"/>
    <row r="636" s="157" customFormat="1" customHeight="1"/>
    <row r="637" s="157" customFormat="1" customHeight="1"/>
    <row r="638" s="157" customFormat="1" customHeight="1"/>
    <row r="639" s="157" customFormat="1" customHeight="1"/>
    <row r="640" s="157" customFormat="1" customHeight="1"/>
    <row r="641" s="157" customFormat="1" customHeight="1"/>
    <row r="642" s="157" customFormat="1" customHeight="1"/>
    <row r="643" s="157" customFormat="1" customHeight="1"/>
    <row r="644" s="157" customFormat="1" customHeight="1"/>
    <row r="645" s="157" customFormat="1" customHeight="1"/>
    <row r="646" s="157" customFormat="1" customHeight="1"/>
    <row r="647" s="157" customFormat="1" customHeight="1"/>
    <row r="648" s="157" customFormat="1" customHeight="1"/>
    <row r="649" s="157" customFormat="1" customHeight="1"/>
    <row r="650" s="157" customFormat="1" customHeight="1"/>
    <row r="651" s="157" customFormat="1" customHeight="1"/>
    <row r="652" s="157" customFormat="1" customHeight="1"/>
    <row r="653" s="157" customFormat="1" customHeight="1"/>
    <row r="654" s="157" customFormat="1" customHeight="1"/>
    <row r="655" s="157" customFormat="1" customHeight="1"/>
    <row r="656" s="157" customFormat="1" customHeight="1"/>
    <row r="657" s="157" customFormat="1" customHeight="1"/>
    <row r="658" s="157" customFormat="1" customHeight="1"/>
    <row r="659" s="157" customFormat="1" customHeight="1"/>
    <row r="660" s="157" customFormat="1" customHeight="1"/>
    <row r="661" s="157" customFormat="1" customHeight="1"/>
    <row r="662" s="157" customFormat="1" customHeight="1"/>
    <row r="663" s="157" customFormat="1" customHeight="1"/>
    <row r="664" s="157" customFormat="1" customHeight="1"/>
    <row r="665" s="157" customFormat="1" customHeight="1"/>
    <row r="666" s="157" customFormat="1" customHeight="1"/>
    <row r="667" s="157" customFormat="1" customHeight="1"/>
    <row r="668" s="157" customFormat="1" customHeight="1"/>
    <row r="669" s="157" customFormat="1" customHeight="1"/>
    <row r="670" s="157" customFormat="1" customHeight="1"/>
    <row r="671" s="157" customFormat="1" customHeight="1"/>
    <row r="672" s="157" customFormat="1" customHeight="1"/>
    <row r="673" s="157" customFormat="1" customHeight="1"/>
    <row r="674" s="157" customFormat="1" customHeight="1"/>
    <row r="675" s="157" customFormat="1" customHeight="1"/>
    <row r="676" s="157" customFormat="1" customHeight="1"/>
    <row r="677" s="157" customFormat="1" customHeight="1"/>
    <row r="678" s="157" customFormat="1" customHeight="1"/>
    <row r="679" s="157" customFormat="1" customHeight="1"/>
    <row r="680" s="157" customFormat="1" customHeight="1"/>
    <row r="681" s="157" customFormat="1" customHeight="1"/>
    <row r="682" s="157" customFormat="1" customHeight="1"/>
    <row r="683" s="157" customFormat="1" customHeight="1"/>
    <row r="684" s="157" customFormat="1" customHeight="1"/>
    <row r="685" s="157" customFormat="1" customHeight="1"/>
    <row r="686" s="157" customFormat="1" customHeight="1"/>
    <row r="687" s="157" customFormat="1" customHeight="1"/>
    <row r="688" s="157" customFormat="1" customHeight="1"/>
    <row r="689" s="157" customFormat="1" customHeight="1"/>
    <row r="690" s="157" customFormat="1" customHeight="1"/>
    <row r="691" s="157" customFormat="1" customHeight="1"/>
    <row r="692" s="157" customFormat="1" customHeight="1"/>
    <row r="693" s="157" customFormat="1" customHeight="1"/>
    <row r="694" s="157" customFormat="1" customHeight="1"/>
    <row r="695" s="157" customFormat="1" customHeight="1"/>
    <row r="696" s="157" customFormat="1" customHeight="1"/>
    <row r="697" s="157" customFormat="1" customHeight="1"/>
    <row r="698" s="157" customFormat="1" customHeight="1"/>
    <row r="699" s="157" customFormat="1" customHeight="1"/>
    <row r="700" s="157" customFormat="1" customHeight="1"/>
    <row r="701" s="157" customFormat="1" customHeight="1"/>
    <row r="702" s="157" customFormat="1" customHeight="1"/>
    <row r="703" s="157" customFormat="1" customHeight="1"/>
    <row r="704" s="157" customFormat="1" customHeight="1"/>
    <row r="705" s="157" customFormat="1" customHeight="1"/>
    <row r="706" s="157" customFormat="1" customHeight="1"/>
    <row r="707" s="157" customFormat="1" customHeight="1"/>
    <row r="708" s="157" customFormat="1" customHeight="1"/>
    <row r="709" s="157" customFormat="1" customHeight="1"/>
    <row r="710" s="157" customFormat="1" customHeight="1"/>
    <row r="711" s="157" customFormat="1" customHeight="1"/>
    <row r="712" s="157" customFormat="1" customHeight="1"/>
    <row r="713" s="157" customFormat="1" customHeight="1"/>
    <row r="714" s="157" customFormat="1" customHeight="1"/>
    <row r="715" s="157" customFormat="1" customHeight="1"/>
    <row r="716" s="157" customFormat="1" customHeight="1"/>
    <row r="717" s="157" customFormat="1" customHeight="1"/>
    <row r="718" s="157" customFormat="1" customHeight="1"/>
    <row r="719" s="157" customFormat="1" customHeight="1"/>
    <row r="720" s="157" customFormat="1" customHeight="1"/>
    <row r="721" s="157" customFormat="1" customHeight="1"/>
    <row r="722" s="157" customFormat="1" customHeight="1"/>
    <row r="723" s="157" customFormat="1" customHeight="1"/>
    <row r="724" s="157" customFormat="1" customHeight="1"/>
    <row r="725" s="157" customFormat="1" customHeight="1"/>
    <row r="726" s="157" customFormat="1" customHeight="1"/>
    <row r="727" s="157" customFormat="1" customHeight="1"/>
    <row r="728" s="157" customFormat="1" customHeight="1"/>
    <row r="729" s="157" customFormat="1" customHeight="1"/>
    <row r="730" s="157" customFormat="1" customHeight="1"/>
    <row r="731" s="157" customFormat="1" customHeight="1"/>
    <row r="732" s="157" customFormat="1" customHeight="1"/>
    <row r="733" s="157" customFormat="1" customHeight="1"/>
    <row r="734" s="157" customFormat="1" customHeight="1"/>
    <row r="735" s="157" customFormat="1" customHeight="1"/>
    <row r="736" s="157" customFormat="1" customHeight="1"/>
    <row r="737" s="157" customFormat="1" customHeight="1"/>
    <row r="738" s="157" customFormat="1" customHeight="1"/>
    <row r="739" s="157" customFormat="1" customHeight="1"/>
    <row r="740" s="157" customFormat="1" customHeight="1"/>
    <row r="741" s="157" customFormat="1" customHeight="1"/>
    <row r="742" s="157" customFormat="1" customHeight="1"/>
    <row r="743" s="157" customFormat="1" customHeight="1"/>
    <row r="744" s="157" customFormat="1" customHeight="1"/>
    <row r="745" s="157" customFormat="1" customHeight="1"/>
    <row r="746" s="157" customFormat="1" customHeight="1"/>
    <row r="747" s="157" customFormat="1" customHeight="1"/>
    <row r="748" s="157" customFormat="1" customHeight="1"/>
    <row r="749" s="157" customFormat="1" customHeight="1"/>
    <row r="750" s="157" customFormat="1" customHeight="1"/>
    <row r="751" s="157" customFormat="1" customHeight="1"/>
    <row r="752" s="157" customFormat="1" customHeight="1"/>
    <row r="753" s="157" customFormat="1" customHeight="1"/>
    <row r="754" s="157" customFormat="1" customHeight="1"/>
    <row r="755" s="157" customFormat="1" customHeight="1"/>
    <row r="756" s="157" customFormat="1" customHeight="1"/>
    <row r="757" s="157" customFormat="1" customHeight="1"/>
    <row r="758" s="157" customFormat="1" customHeight="1"/>
    <row r="759" s="157" customFormat="1" customHeight="1"/>
    <row r="760" s="157" customFormat="1" customHeight="1"/>
    <row r="761" s="157" customFormat="1" customHeight="1"/>
    <row r="762" s="157" customFormat="1" customHeight="1"/>
    <row r="763" s="157" customFormat="1" customHeight="1"/>
    <row r="764" s="157" customFormat="1" customHeight="1"/>
    <row r="765" s="157" customFormat="1" customHeight="1"/>
    <row r="766" s="157" customFormat="1" customHeight="1"/>
    <row r="767" s="157" customFormat="1" customHeight="1"/>
    <row r="768" s="157" customFormat="1" customHeight="1"/>
    <row r="769" s="157" customFormat="1" customHeight="1"/>
    <row r="770" s="157" customFormat="1" customHeight="1"/>
    <row r="771" s="157" customFormat="1" customHeight="1"/>
    <row r="772" s="157" customFormat="1" customHeight="1"/>
    <row r="773" s="157" customFormat="1" customHeight="1"/>
    <row r="774" s="157" customFormat="1" customHeight="1"/>
    <row r="775" s="157" customFormat="1" customHeight="1"/>
    <row r="776" s="157" customFormat="1" customHeight="1"/>
    <row r="777" s="157" customFormat="1" customHeight="1"/>
    <row r="778" s="157" customFormat="1" customHeight="1"/>
    <row r="779" s="157" customFormat="1" customHeight="1"/>
    <row r="780" s="157" customFormat="1" customHeight="1"/>
    <row r="781" s="157" customFormat="1" customHeight="1"/>
    <row r="782" s="157" customFormat="1" customHeight="1"/>
    <row r="783" s="157" customFormat="1" customHeight="1"/>
    <row r="784" s="157" customFormat="1" customHeight="1"/>
    <row r="785" s="157" customFormat="1" customHeight="1"/>
    <row r="786" s="157" customFormat="1" customHeight="1"/>
    <row r="787" s="157" customFormat="1" customHeight="1"/>
    <row r="788" s="157" customFormat="1" customHeight="1"/>
    <row r="789" s="157" customFormat="1" customHeight="1"/>
    <row r="790" s="157" customFormat="1" customHeight="1"/>
    <row r="791" s="157" customFormat="1" customHeight="1"/>
    <row r="792" s="157" customFormat="1" customHeight="1"/>
    <row r="793" s="157" customFormat="1" customHeight="1"/>
    <row r="794" s="157" customFormat="1" customHeight="1"/>
    <row r="795" s="157" customFormat="1" customHeight="1"/>
    <row r="796" s="157" customFormat="1" customHeight="1"/>
    <row r="797" s="157" customFormat="1" customHeight="1"/>
    <row r="798" s="157" customFormat="1" customHeight="1"/>
    <row r="799" s="157" customFormat="1" customHeight="1"/>
    <row r="800" s="157" customFormat="1" customHeight="1"/>
    <row r="801" s="157" customFormat="1" customHeight="1"/>
    <row r="802" s="157" customFormat="1" customHeight="1"/>
    <row r="803" s="157" customFormat="1" customHeight="1"/>
    <row r="804" s="157" customFormat="1" customHeight="1"/>
    <row r="805" s="157" customFormat="1" customHeight="1"/>
    <row r="806" s="157" customFormat="1" customHeight="1"/>
    <row r="807" s="157" customFormat="1" customHeight="1"/>
    <row r="808" s="157" customFormat="1" customHeight="1"/>
    <row r="809" s="157" customFormat="1" customHeight="1"/>
    <row r="810" s="157" customFormat="1" customHeight="1"/>
    <row r="811" s="157" customFormat="1" customHeight="1"/>
    <row r="812" s="157" customFormat="1" customHeight="1"/>
    <row r="813" s="157" customFormat="1" customHeight="1"/>
    <row r="814" s="157" customFormat="1" customHeight="1"/>
    <row r="815" s="157" customFormat="1" customHeight="1"/>
    <row r="816" s="157" customFormat="1" customHeight="1"/>
    <row r="817" s="157" customFormat="1" customHeight="1"/>
    <row r="818" s="157" customFormat="1" customHeight="1"/>
    <row r="819" s="157" customFormat="1" customHeight="1"/>
    <row r="820" s="157" customFormat="1" customHeight="1"/>
    <row r="821" s="157" customFormat="1" customHeight="1"/>
    <row r="822" s="157" customFormat="1" customHeight="1"/>
    <row r="823" s="157" customFormat="1" customHeight="1"/>
    <row r="824" s="157" customFormat="1" customHeight="1"/>
    <row r="825" s="157" customFormat="1" customHeight="1"/>
    <row r="826" s="157" customFormat="1" customHeight="1"/>
    <row r="827" s="157" customFormat="1" customHeight="1"/>
    <row r="828" s="157" customFormat="1" customHeight="1"/>
    <row r="829" s="157" customFormat="1" customHeight="1"/>
    <row r="830" s="157" customFormat="1" customHeight="1"/>
    <row r="831" s="157" customFormat="1" customHeight="1"/>
    <row r="832" s="157" customFormat="1" customHeight="1"/>
    <row r="833" s="157" customFormat="1" customHeight="1"/>
    <row r="834" s="157" customFormat="1" customHeight="1"/>
    <row r="835" s="157" customFormat="1" customHeight="1"/>
    <row r="836" s="157" customFormat="1" customHeight="1"/>
    <row r="837" s="157" customFormat="1" customHeight="1"/>
    <row r="838" s="157" customFormat="1" customHeight="1"/>
    <row r="839" s="157" customFormat="1" customHeight="1"/>
    <row r="840" s="157" customFormat="1" customHeight="1"/>
    <row r="841" s="157" customFormat="1" customHeight="1"/>
    <row r="842" s="157" customFormat="1" customHeight="1"/>
  </sheetData>
  <mergeCells count="2">
    <mergeCell ref="A2:R2"/>
    <mergeCell ref="A3:R3"/>
  </mergeCells>
  <hyperlinks>
    <hyperlink ref="A1" location="索引目录!E58" display="返回索引页"/>
    <hyperlink ref="B1" location="无形资产汇总!B8" display="返回"/>
  </hyperlinks>
  <printOptions horizontalCentered="1"/>
  <pageMargins left="0.354166666666667" right="0.354166666666667" top="0.786805555555556" bottom="0.786805555555556" header="1.0625" footer="0.511805555555556"/>
  <pageSetup paperSize="9" scale="62" fitToHeight="0" orientation="landscape" verticalDpi="600"/>
  <headerFooter alignWithMargins="0">
    <oddHeader>&amp;R&amp;"宋体,常规"&amp;10表&amp;"Times New Roman,常规"4-12-3
&amp;"宋体,常规"共&amp;"Times New Roman,常规"&amp;N&amp;"宋体,常规"页第&amp;"Times New Roman,常规"&amp;P&amp;"宋体,常规"页</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29"/>
  <sheetViews>
    <sheetView zoomScaleSheetLayoutView="60" topLeftCell="A10" workbookViewId="0">
      <selection activeCell="G20" sqref="G20"/>
    </sheetView>
  </sheetViews>
  <sheetFormatPr defaultColWidth="9" defaultRowHeight="14.25" outlineLevelCol="6"/>
  <cols>
    <col min="1" max="1" width="5.08333333333333" style="69" customWidth="1"/>
    <col min="2" max="2" width="4.25" style="69" customWidth="1"/>
    <col min="3" max="3" width="20.75" style="69" customWidth="1"/>
    <col min="4" max="6" width="10.75" style="69" customWidth="1"/>
    <col min="7" max="7" width="13" style="69" customWidth="1"/>
    <col min="8" max="16384" width="9" style="69"/>
  </cols>
  <sheetData>
    <row r="2" spans="2:7">
      <c r="B2" s="145" t="s">
        <v>401</v>
      </c>
      <c r="C2" s="146"/>
      <c r="D2" s="146"/>
      <c r="E2" s="146"/>
      <c r="F2" s="146"/>
      <c r="G2" s="146"/>
    </row>
    <row r="4" customHeight="1" spans="2:7">
      <c r="B4" s="147" t="s">
        <v>402</v>
      </c>
      <c r="C4" s="147"/>
      <c r="D4" s="148" t="s">
        <v>205</v>
      </c>
      <c r="E4" s="148" t="s">
        <v>206</v>
      </c>
      <c r="F4" s="148" t="s">
        <v>207</v>
      </c>
      <c r="G4" s="148" t="s">
        <v>208</v>
      </c>
    </row>
    <row r="5" customHeight="1" spans="2:7">
      <c r="B5" s="147"/>
      <c r="C5" s="147"/>
      <c r="D5" s="148" t="s">
        <v>209</v>
      </c>
      <c r="E5" s="148" t="s">
        <v>210</v>
      </c>
      <c r="F5" s="148" t="s">
        <v>211</v>
      </c>
      <c r="G5" s="148" t="s">
        <v>212</v>
      </c>
    </row>
    <row r="6" customHeight="1" spans="2:7">
      <c r="B6" s="149">
        <v>1</v>
      </c>
      <c r="C6" s="150" t="s">
        <v>403</v>
      </c>
      <c r="D6" s="151">
        <f>汇总表!D7</f>
        <v>0</v>
      </c>
      <c r="E6" s="151">
        <f>汇总表!E7</f>
        <v>0</v>
      </c>
      <c r="F6" s="151">
        <f>汇总表!F7</f>
        <v>0</v>
      </c>
      <c r="G6" s="151" t="str">
        <f>汇总表!G7</f>
        <v/>
      </c>
    </row>
    <row r="7" customHeight="1" spans="2:7">
      <c r="B7" s="149">
        <v>2</v>
      </c>
      <c r="C7" s="152" t="s">
        <v>82</v>
      </c>
      <c r="D7" s="151" t="e">
        <f>汇总表!D8</f>
        <v>#REF!</v>
      </c>
      <c r="E7" s="151" t="e">
        <f>汇总表!E8</f>
        <v>#REF!</v>
      </c>
      <c r="F7" s="151" t="e">
        <f>汇总表!F8</f>
        <v>#REF!</v>
      </c>
      <c r="G7" s="151" t="e">
        <f>汇总表!G8</f>
        <v>#REF!</v>
      </c>
    </row>
    <row r="8" customHeight="1" spans="2:7">
      <c r="B8" s="149">
        <v>3</v>
      </c>
      <c r="C8" s="153" t="s">
        <v>213</v>
      </c>
      <c r="D8" s="151">
        <f>汇总表!D9</f>
        <v>0</v>
      </c>
      <c r="E8" s="151">
        <f>汇总表!E9</f>
        <v>0</v>
      </c>
      <c r="F8" s="151">
        <f>汇总表!F9</f>
        <v>0</v>
      </c>
      <c r="G8" s="151" t="str">
        <f>汇总表!G9</f>
        <v/>
      </c>
    </row>
    <row r="9" customHeight="1" spans="2:7">
      <c r="B9" s="149">
        <v>4</v>
      </c>
      <c r="C9" s="153" t="s">
        <v>67</v>
      </c>
      <c r="D9" s="151">
        <f>汇总表!D10</f>
        <v>0</v>
      </c>
      <c r="E9" s="151">
        <f>汇总表!E10</f>
        <v>0</v>
      </c>
      <c r="F9" s="151">
        <f>汇总表!F10</f>
        <v>0</v>
      </c>
      <c r="G9" s="151" t="str">
        <f>汇总表!G10</f>
        <v/>
      </c>
    </row>
    <row r="10" customHeight="1" spans="2:7">
      <c r="B10" s="149">
        <v>5</v>
      </c>
      <c r="C10" s="153" t="s">
        <v>68</v>
      </c>
      <c r="D10" s="151">
        <f>汇总表!D11</f>
        <v>0</v>
      </c>
      <c r="E10" s="151">
        <f>汇总表!E11</f>
        <v>0</v>
      </c>
      <c r="F10" s="151">
        <f>汇总表!F11</f>
        <v>0</v>
      </c>
      <c r="G10" s="151" t="str">
        <f>汇总表!G11</f>
        <v/>
      </c>
    </row>
    <row r="11" customHeight="1" spans="2:7">
      <c r="B11" s="149">
        <v>6</v>
      </c>
      <c r="C11" s="153" t="s">
        <v>69</v>
      </c>
      <c r="D11" s="151">
        <f>汇总表!D12</f>
        <v>0</v>
      </c>
      <c r="E11" s="151">
        <f>汇总表!E12</f>
        <v>0</v>
      </c>
      <c r="F11" s="151">
        <f>汇总表!F12</f>
        <v>0</v>
      </c>
      <c r="G11" s="151" t="str">
        <f>汇总表!G12</f>
        <v/>
      </c>
    </row>
    <row r="12" customHeight="1" spans="2:7">
      <c r="B12" s="149">
        <v>7</v>
      </c>
      <c r="C12" s="153" t="s">
        <v>70</v>
      </c>
      <c r="D12" s="151">
        <f>汇总表!D13</f>
        <v>0</v>
      </c>
      <c r="E12" s="151">
        <f>汇总表!E13</f>
        <v>0</v>
      </c>
      <c r="F12" s="151">
        <f>汇总表!F13</f>
        <v>0</v>
      </c>
      <c r="G12" s="151" t="str">
        <f>汇总表!G13</f>
        <v/>
      </c>
    </row>
    <row r="13" customHeight="1" spans="2:7">
      <c r="B13" s="149">
        <v>8</v>
      </c>
      <c r="C13" s="153" t="s">
        <v>75</v>
      </c>
      <c r="D13" s="151" t="e">
        <f>汇总表!D14</f>
        <v>#REF!</v>
      </c>
      <c r="E13" s="151" t="e">
        <f>汇总表!E14</f>
        <v>#REF!</v>
      </c>
      <c r="F13" s="151" t="e">
        <f>汇总表!F14</f>
        <v>#REF!</v>
      </c>
      <c r="G13" s="151" t="e">
        <f>汇总表!G14</f>
        <v>#REF!</v>
      </c>
    </row>
    <row r="14" customHeight="1" spans="2:7">
      <c r="B14" s="149">
        <v>9</v>
      </c>
      <c r="C14" s="153" t="s">
        <v>84</v>
      </c>
      <c r="D14" s="151">
        <f>汇总表!D15</f>
        <v>0</v>
      </c>
      <c r="E14" s="151">
        <f>汇总表!E15</f>
        <v>0</v>
      </c>
      <c r="F14" s="151">
        <f>汇总表!F15</f>
        <v>0</v>
      </c>
      <c r="G14" s="151" t="str">
        <f>汇总表!G15</f>
        <v/>
      </c>
    </row>
    <row r="15" customHeight="1" spans="2:7">
      <c r="B15" s="149">
        <v>10</v>
      </c>
      <c r="C15" s="153" t="s">
        <v>87</v>
      </c>
      <c r="D15" s="151">
        <f>汇总表!D16</f>
        <v>0</v>
      </c>
      <c r="E15" s="151">
        <f>汇总表!E16</f>
        <v>0</v>
      </c>
      <c r="F15" s="151">
        <f>汇总表!F16</f>
        <v>0</v>
      </c>
      <c r="G15" s="151" t="str">
        <f>汇总表!G16</f>
        <v/>
      </c>
    </row>
    <row r="16" customHeight="1" spans="2:7">
      <c r="B16" s="149">
        <v>11</v>
      </c>
      <c r="C16" s="153" t="s">
        <v>88</v>
      </c>
      <c r="D16" s="151">
        <f>汇总表!D17</f>
        <v>0</v>
      </c>
      <c r="E16" s="151">
        <f>汇总表!E17</f>
        <v>0</v>
      </c>
      <c r="F16" s="151">
        <f>汇总表!F17</f>
        <v>0</v>
      </c>
      <c r="G16" s="151" t="str">
        <f>汇总表!G17</f>
        <v/>
      </c>
    </row>
    <row r="17" customHeight="1" spans="2:7">
      <c r="B17" s="149">
        <v>12</v>
      </c>
      <c r="C17" s="153" t="s">
        <v>89</v>
      </c>
      <c r="D17" s="151">
        <f>汇总表!D18</f>
        <v>0</v>
      </c>
      <c r="E17" s="151">
        <f>汇总表!E18</f>
        <v>0</v>
      </c>
      <c r="F17" s="151">
        <f>汇总表!F18</f>
        <v>0</v>
      </c>
      <c r="G17" s="151" t="str">
        <f>汇总表!G18</f>
        <v/>
      </c>
    </row>
    <row r="18" customHeight="1" spans="2:7">
      <c r="B18" s="149">
        <v>13</v>
      </c>
      <c r="C18" s="153" t="s">
        <v>90</v>
      </c>
      <c r="D18" s="151">
        <f>汇总表!D19</f>
        <v>0</v>
      </c>
      <c r="E18" s="151">
        <f>汇总表!E19</f>
        <v>0</v>
      </c>
      <c r="F18" s="151">
        <f>汇总表!F19</f>
        <v>0</v>
      </c>
      <c r="G18" s="151" t="str">
        <f>汇总表!G19</f>
        <v/>
      </c>
    </row>
    <row r="19" customHeight="1" spans="2:7">
      <c r="B19" s="149">
        <v>14</v>
      </c>
      <c r="C19" s="153" t="s">
        <v>91</v>
      </c>
      <c r="D19" s="151">
        <f>汇总表!D20</f>
        <v>0</v>
      </c>
      <c r="E19" s="151">
        <f>汇总表!E20</f>
        <v>0</v>
      </c>
      <c r="F19" s="151">
        <f>汇总表!F20</f>
        <v>0</v>
      </c>
      <c r="G19" s="151" t="str">
        <f>汇总表!G20</f>
        <v/>
      </c>
    </row>
    <row r="20" customHeight="1" spans="2:7">
      <c r="B20" s="149">
        <v>15</v>
      </c>
      <c r="C20" s="153" t="s">
        <v>94</v>
      </c>
      <c r="D20" s="151">
        <f>汇总表!D21</f>
        <v>0</v>
      </c>
      <c r="E20" s="151">
        <f>汇总表!E21</f>
        <v>0</v>
      </c>
      <c r="F20" s="151">
        <f>汇总表!F21</f>
        <v>0</v>
      </c>
      <c r="G20" s="151" t="str">
        <f>汇总表!G21</f>
        <v/>
      </c>
    </row>
    <row r="21" customHeight="1" spans="2:7">
      <c r="B21" s="149">
        <v>16</v>
      </c>
      <c r="C21" s="153" t="s">
        <v>96</v>
      </c>
      <c r="D21" s="151">
        <f>汇总表!D22</f>
        <v>0</v>
      </c>
      <c r="E21" s="151">
        <f>汇总表!E22</f>
        <v>0</v>
      </c>
      <c r="F21" s="151">
        <f>汇总表!F22</f>
        <v>0</v>
      </c>
      <c r="G21" s="151" t="str">
        <f>汇总表!G22</f>
        <v/>
      </c>
    </row>
    <row r="22" customHeight="1" spans="2:7">
      <c r="B22" s="149">
        <v>17</v>
      </c>
      <c r="C22" s="153" t="s">
        <v>97</v>
      </c>
      <c r="D22" s="151">
        <f>汇总表!D23</f>
        <v>0</v>
      </c>
      <c r="E22" s="151">
        <f>汇总表!E23</f>
        <v>0</v>
      </c>
      <c r="F22" s="151">
        <f>汇总表!F23</f>
        <v>0</v>
      </c>
      <c r="G22" s="151" t="str">
        <f>汇总表!G23</f>
        <v/>
      </c>
    </row>
    <row r="23" customHeight="1" spans="2:7">
      <c r="B23" s="149">
        <v>18</v>
      </c>
      <c r="C23" s="153" t="s">
        <v>98</v>
      </c>
      <c r="D23" s="151">
        <f>汇总表!D24</f>
        <v>0</v>
      </c>
      <c r="E23" s="151">
        <f>汇总表!E24</f>
        <v>0</v>
      </c>
      <c r="F23" s="151">
        <f>汇总表!F24</f>
        <v>0</v>
      </c>
      <c r="G23" s="151" t="str">
        <f>汇总表!G24</f>
        <v/>
      </c>
    </row>
    <row r="24" customHeight="1" spans="2:7">
      <c r="B24" s="149">
        <v>19</v>
      </c>
      <c r="C24" s="153" t="s">
        <v>99</v>
      </c>
      <c r="D24" s="151">
        <f>汇总表!D25</f>
        <v>0</v>
      </c>
      <c r="E24" s="151">
        <f>汇总表!E25</f>
        <v>0</v>
      </c>
      <c r="F24" s="151">
        <f>汇总表!F25</f>
        <v>0</v>
      </c>
      <c r="G24" s="151" t="str">
        <f>汇总表!G25</f>
        <v/>
      </c>
    </row>
    <row r="25" customHeight="1" spans="2:7">
      <c r="B25" s="149">
        <v>20</v>
      </c>
      <c r="C25" s="154" t="s">
        <v>230</v>
      </c>
      <c r="D25" s="151" t="e">
        <f>汇总表!D26</f>
        <v>#REF!</v>
      </c>
      <c r="E25" s="151" t="e">
        <f>汇总表!E26</f>
        <v>#REF!</v>
      </c>
      <c r="F25" s="151" t="e">
        <f>汇总表!F26</f>
        <v>#REF!</v>
      </c>
      <c r="G25" s="151" t="e">
        <f>汇总表!G26</f>
        <v>#REF!</v>
      </c>
    </row>
    <row r="26" customHeight="1" spans="2:7">
      <c r="B26" s="149">
        <v>21</v>
      </c>
      <c r="C26" s="155" t="s">
        <v>13</v>
      </c>
      <c r="D26" s="151">
        <f>汇总表!D27</f>
        <v>0</v>
      </c>
      <c r="E26" s="151">
        <f>汇总表!E27</f>
        <v>0</v>
      </c>
      <c r="F26" s="151">
        <f>汇总表!F27</f>
        <v>0</v>
      </c>
      <c r="G26" s="151" t="str">
        <f>汇总表!G27</f>
        <v/>
      </c>
    </row>
    <row r="27" customHeight="1" spans="2:7">
      <c r="B27" s="149">
        <v>22</v>
      </c>
      <c r="C27" s="155" t="s">
        <v>42</v>
      </c>
      <c r="D27" s="151">
        <f>汇总表!D28</f>
        <v>0</v>
      </c>
      <c r="E27" s="151">
        <f>汇总表!E28</f>
        <v>0</v>
      </c>
      <c r="F27" s="151">
        <f>汇总表!F28</f>
        <v>0</v>
      </c>
      <c r="G27" s="151" t="str">
        <f>汇总表!G28</f>
        <v/>
      </c>
    </row>
    <row r="28" customHeight="1" spans="2:7">
      <c r="B28" s="149">
        <v>23</v>
      </c>
      <c r="C28" s="154" t="s">
        <v>231</v>
      </c>
      <c r="D28" s="151">
        <f>汇总表!D29</f>
        <v>0</v>
      </c>
      <c r="E28" s="151">
        <f>汇总表!E29</f>
        <v>0</v>
      </c>
      <c r="F28" s="151">
        <f>汇总表!F29</f>
        <v>0</v>
      </c>
      <c r="G28" s="151" t="str">
        <f>汇总表!G29</f>
        <v/>
      </c>
    </row>
    <row r="29" customHeight="1" spans="2:7">
      <c r="B29" s="149">
        <v>24</v>
      </c>
      <c r="C29" s="154" t="s">
        <v>232</v>
      </c>
      <c r="D29" s="151" t="e">
        <f>汇总表!D30</f>
        <v>#REF!</v>
      </c>
      <c r="E29" s="151" t="e">
        <f>汇总表!E30</f>
        <v>#REF!</v>
      </c>
      <c r="F29" s="151" t="e">
        <f>汇总表!F30</f>
        <v>#REF!</v>
      </c>
      <c r="G29" s="151" t="e">
        <f>汇总表!G30</f>
        <v>#REF!</v>
      </c>
    </row>
  </sheetData>
  <mergeCells count="1">
    <mergeCell ref="B4:C5"/>
  </mergeCells>
  <pageMargins left="0.699305555555556" right="0.699305555555556" top="0.75" bottom="0.75" header="0.3" footer="0.3"/>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15"/>
  <sheetViews>
    <sheetView zoomScaleSheetLayoutView="60" workbookViewId="0">
      <selection activeCell="J15" sqref="J15"/>
    </sheetView>
  </sheetViews>
  <sheetFormatPr defaultColWidth="9" defaultRowHeight="14.25" outlineLevelCol="6"/>
  <cols>
    <col min="1" max="1" width="1.33333333333333" style="130" customWidth="1"/>
    <col min="2" max="2" width="26.5" style="130" customWidth="1"/>
    <col min="3" max="3" width="19.8333333333333" style="130" customWidth="1"/>
    <col min="4" max="4" width="7.58333333333333" style="130" customWidth="1"/>
    <col min="5" max="16384" width="9" style="130"/>
  </cols>
  <sheetData>
    <row r="2" ht="29.25" customHeight="1" spans="2:7">
      <c r="B2" s="131" t="s">
        <v>404</v>
      </c>
      <c r="C2" s="131"/>
      <c r="D2" s="131"/>
      <c r="E2" s="132"/>
      <c r="F2" s="132"/>
      <c r="G2" s="132"/>
    </row>
    <row r="3" ht="19.5" customHeight="1"/>
    <row r="4" ht="23.25" customHeight="1" spans="2:4">
      <c r="B4" s="133" t="s">
        <v>405</v>
      </c>
      <c r="C4" s="134" t="s">
        <v>406</v>
      </c>
      <c r="D4" s="135"/>
    </row>
    <row r="5" spans="2:4">
      <c r="B5" s="136" t="s">
        <v>10</v>
      </c>
      <c r="C5" s="137">
        <f>分类汇总!D6</f>
        <v>0</v>
      </c>
      <c r="D5" s="138" t="s">
        <v>407</v>
      </c>
    </row>
    <row r="6" spans="2:4">
      <c r="B6" s="139" t="s">
        <v>82</v>
      </c>
      <c r="C6" s="137" t="e">
        <f>分类汇总!D18</f>
        <v>#REF!</v>
      </c>
      <c r="D6" s="138" t="s">
        <v>407</v>
      </c>
    </row>
    <row r="7" spans="2:4">
      <c r="B7" s="139" t="s">
        <v>408</v>
      </c>
      <c r="C7" s="137" t="e">
        <f>固定资产汇总!F7</f>
        <v>#REF!</v>
      </c>
      <c r="D7" s="138" t="s">
        <v>407</v>
      </c>
    </row>
    <row r="8" spans="2:4">
      <c r="B8" s="139" t="s">
        <v>409</v>
      </c>
      <c r="C8" s="137" t="e">
        <f>固定资产汇总!F13</f>
        <v>#REF!</v>
      </c>
      <c r="D8" s="138" t="s">
        <v>407</v>
      </c>
    </row>
    <row r="9" spans="2:4">
      <c r="B9" s="139" t="s">
        <v>410</v>
      </c>
      <c r="C9" s="137">
        <f>分类汇总!E22</f>
        <v>0</v>
      </c>
      <c r="D9" s="138" t="s">
        <v>407</v>
      </c>
    </row>
    <row r="10" spans="2:4">
      <c r="B10" s="139" t="s">
        <v>411</v>
      </c>
      <c r="C10" s="137">
        <f>无形资产汇总!D6</f>
        <v>0</v>
      </c>
      <c r="D10" s="138" t="s">
        <v>407</v>
      </c>
    </row>
    <row r="11" spans="2:4">
      <c r="B11" s="140" t="s">
        <v>412</v>
      </c>
      <c r="C11" s="137">
        <f>分类汇总!D36</f>
        <v>0</v>
      </c>
      <c r="D11" s="138" t="s">
        <v>407</v>
      </c>
    </row>
    <row r="12" spans="2:4">
      <c r="B12" s="139" t="s">
        <v>13</v>
      </c>
      <c r="C12" s="137">
        <f>分类汇总!D37</f>
        <v>0</v>
      </c>
      <c r="D12" s="138" t="s">
        <v>407</v>
      </c>
    </row>
    <row r="13" spans="2:4">
      <c r="B13" s="139" t="s">
        <v>42</v>
      </c>
      <c r="C13" s="137">
        <f>分类汇总!D50</f>
        <v>0</v>
      </c>
      <c r="D13" s="138" t="s">
        <v>407</v>
      </c>
    </row>
    <row r="14" spans="2:4">
      <c r="B14" s="141" t="s">
        <v>413</v>
      </c>
      <c r="C14" s="137">
        <f>'[5]2-分类汇总'!C59</f>
        <v>0</v>
      </c>
      <c r="D14" s="138" t="s">
        <v>407</v>
      </c>
    </row>
    <row r="15" ht="15" spans="2:4">
      <c r="B15" s="142" t="s">
        <v>414</v>
      </c>
      <c r="C15" s="143">
        <f>C11-C14</f>
        <v>0</v>
      </c>
      <c r="D15" s="144" t="s">
        <v>407</v>
      </c>
    </row>
  </sheetData>
  <mergeCells count="2">
    <mergeCell ref="B2:D2"/>
    <mergeCell ref="C4:D4"/>
  </mergeCells>
  <pageMargins left="0.699305555555556" right="0.699305555555556" top="0.75" bottom="0.75" header="0.3" footer="0.3"/>
  <pageSetup paperSize="9" orientation="portrait" horizont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7"/>
  <sheetViews>
    <sheetView zoomScaleSheetLayoutView="60" workbookViewId="0">
      <selection activeCell="J15" sqref="J15"/>
    </sheetView>
  </sheetViews>
  <sheetFormatPr defaultColWidth="9" defaultRowHeight="15.75"/>
  <cols>
    <col min="1" max="1" width="17.0833333333333" customWidth="1"/>
  </cols>
  <sheetData>
    <row r="1" s="117" customFormat="1" ht="39" customHeight="1" spans="1:253">
      <c r="A1" s="119" t="s">
        <v>415</v>
      </c>
      <c r="B1" s="119"/>
      <c r="C1" s="119"/>
      <c r="D1" s="119"/>
      <c r="E1" s="119"/>
      <c r="F1" s="119"/>
      <c r="G1" s="119"/>
      <c r="H1" s="119"/>
      <c r="I1" s="11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row>
    <row r="2" ht="13.5" customHeight="1"/>
    <row r="3" s="85" customFormat="1" ht="20.25" spans="1:9">
      <c r="A3" s="120" t="s">
        <v>76</v>
      </c>
      <c r="B3" s="121"/>
      <c r="C3" s="121"/>
      <c r="D3" s="121"/>
      <c r="E3" s="121"/>
      <c r="F3" s="121"/>
      <c r="G3" s="121"/>
      <c r="H3" s="121"/>
      <c r="I3" s="121"/>
    </row>
    <row r="4" spans="1:9">
      <c r="A4" s="122" t="s">
        <v>237</v>
      </c>
      <c r="B4" s="123" t="s">
        <v>416</v>
      </c>
      <c r="C4" s="123"/>
      <c r="D4" s="123" t="s">
        <v>206</v>
      </c>
      <c r="E4" s="123"/>
      <c r="F4" s="123" t="s">
        <v>256</v>
      </c>
      <c r="G4" s="123"/>
      <c r="H4" s="123" t="s">
        <v>208</v>
      </c>
      <c r="I4" s="123"/>
    </row>
    <row r="5" spans="1:9">
      <c r="A5" s="122"/>
      <c r="B5" s="123" t="s">
        <v>333</v>
      </c>
      <c r="C5" s="123" t="s">
        <v>334</v>
      </c>
      <c r="D5" s="123" t="s">
        <v>333</v>
      </c>
      <c r="E5" s="123" t="s">
        <v>334</v>
      </c>
      <c r="F5" s="123" t="s">
        <v>333</v>
      </c>
      <c r="G5" s="123" t="s">
        <v>334</v>
      </c>
      <c r="H5" s="123" t="s">
        <v>333</v>
      </c>
      <c r="I5" s="123" t="s">
        <v>334</v>
      </c>
    </row>
    <row r="6" spans="1:9">
      <c r="A6" s="124" t="s">
        <v>417</v>
      </c>
      <c r="B6" s="115" t="e">
        <f>固定资产汇总!E8</f>
        <v>#REF!</v>
      </c>
      <c r="C6" s="115" t="e">
        <f>固定资产汇总!F8</f>
        <v>#REF!</v>
      </c>
      <c r="D6" s="115" t="e">
        <f>固定资产汇总!G8</f>
        <v>#REF!</v>
      </c>
      <c r="E6" s="115" t="e">
        <f>固定资产汇总!H8</f>
        <v>#REF!</v>
      </c>
      <c r="F6" s="115" t="e">
        <f>固定资产汇总!I8</f>
        <v>#REF!</v>
      </c>
      <c r="G6" s="115" t="e">
        <f>固定资产汇总!J8</f>
        <v>#REF!</v>
      </c>
      <c r="H6" s="115" t="e">
        <f>固定资产汇总!K8</f>
        <v>#REF!</v>
      </c>
      <c r="I6" s="115" t="e">
        <f>固定资产汇总!L8</f>
        <v>#REF!</v>
      </c>
    </row>
    <row r="7" spans="1:9">
      <c r="A7" s="124" t="s">
        <v>418</v>
      </c>
      <c r="B7" s="115" t="e">
        <f>固定资产汇总!E9</f>
        <v>#REF!</v>
      </c>
      <c r="C7" s="115" t="e">
        <f>固定资产汇总!F9</f>
        <v>#REF!</v>
      </c>
      <c r="D7" s="115" t="e">
        <f>固定资产汇总!G9</f>
        <v>#REF!</v>
      </c>
      <c r="E7" s="115" t="e">
        <f>固定资产汇总!H9</f>
        <v>#REF!</v>
      </c>
      <c r="F7" s="115" t="e">
        <f>固定资产汇总!I9</f>
        <v>#REF!</v>
      </c>
      <c r="G7" s="115" t="e">
        <f>固定资产汇总!J9</f>
        <v>#REF!</v>
      </c>
      <c r="H7" s="115" t="e">
        <f>固定资产汇总!K9</f>
        <v>#REF!</v>
      </c>
      <c r="I7" s="115" t="e">
        <f>固定资产汇总!L9</f>
        <v>#REF!</v>
      </c>
    </row>
    <row r="8" spans="1:9">
      <c r="A8" s="124" t="s">
        <v>419</v>
      </c>
      <c r="B8" s="115" t="e">
        <f>固定资产汇总!E10</f>
        <v>#REF!</v>
      </c>
      <c r="C8" s="115" t="e">
        <f>固定资产汇总!F10</f>
        <v>#REF!</v>
      </c>
      <c r="D8" s="115" t="e">
        <f>固定资产汇总!G10</f>
        <v>#REF!</v>
      </c>
      <c r="E8" s="115" t="e">
        <f>固定资产汇总!H10</f>
        <v>#REF!</v>
      </c>
      <c r="F8" s="115" t="e">
        <f>固定资产汇总!I10</f>
        <v>#REF!</v>
      </c>
      <c r="G8" s="115" t="e">
        <f>固定资产汇总!J10</f>
        <v>#REF!</v>
      </c>
      <c r="H8" s="115" t="e">
        <f>固定资产汇总!K10</f>
        <v>#REF!</v>
      </c>
      <c r="I8" s="115" t="e">
        <f>固定资产汇总!L10</f>
        <v>#REF!</v>
      </c>
    </row>
    <row r="9" spans="1:9">
      <c r="A9" s="125" t="s">
        <v>420</v>
      </c>
      <c r="B9" s="115" t="e">
        <f>固定资产汇总!E7</f>
        <v>#REF!</v>
      </c>
      <c r="C9" s="115" t="e">
        <f>固定资产汇总!F7</f>
        <v>#REF!</v>
      </c>
      <c r="D9" s="115" t="e">
        <f>固定资产汇总!G7</f>
        <v>#REF!</v>
      </c>
      <c r="E9" s="115" t="e">
        <f>固定资产汇总!H7</f>
        <v>#REF!</v>
      </c>
      <c r="F9" s="115" t="e">
        <f>固定资产汇总!I7</f>
        <v>#REF!</v>
      </c>
      <c r="G9" s="115" t="e">
        <f>固定资产汇总!J7</f>
        <v>#REF!</v>
      </c>
      <c r="H9" s="115" t="e">
        <f>固定资产汇总!K7</f>
        <v>#REF!</v>
      </c>
      <c r="I9" s="115" t="e">
        <f>固定资产汇总!L7</f>
        <v>#REF!</v>
      </c>
    </row>
    <row r="10" s="118" customFormat="1" spans="1:9">
      <c r="A10" s="126"/>
      <c r="B10" s="127"/>
      <c r="C10" s="127"/>
      <c r="D10" s="127"/>
      <c r="E10" s="127"/>
      <c r="F10" s="127"/>
      <c r="G10" s="127"/>
      <c r="H10" s="127"/>
      <c r="I10" s="127"/>
    </row>
    <row r="11" s="85" customFormat="1" ht="20.25" spans="1:9">
      <c r="A11" s="120" t="s">
        <v>79</v>
      </c>
      <c r="B11" s="128"/>
      <c r="C11" s="128"/>
      <c r="D11" s="128"/>
      <c r="E11" s="128"/>
      <c r="F11" s="128"/>
      <c r="G11" s="128"/>
      <c r="H11" s="128"/>
      <c r="I11" s="128"/>
    </row>
    <row r="12" spans="1:9">
      <c r="A12" s="122" t="s">
        <v>237</v>
      </c>
      <c r="B12" s="123" t="s">
        <v>416</v>
      </c>
      <c r="C12" s="123"/>
      <c r="D12" s="123" t="s">
        <v>206</v>
      </c>
      <c r="E12" s="123"/>
      <c r="F12" s="123" t="s">
        <v>256</v>
      </c>
      <c r="G12" s="123"/>
      <c r="H12" s="123" t="s">
        <v>208</v>
      </c>
      <c r="I12" s="123"/>
    </row>
    <row r="13" spans="1:9">
      <c r="A13" s="122"/>
      <c r="B13" s="123" t="s">
        <v>333</v>
      </c>
      <c r="C13" s="123" t="s">
        <v>334</v>
      </c>
      <c r="D13" s="123" t="s">
        <v>333</v>
      </c>
      <c r="E13" s="123" t="s">
        <v>334</v>
      </c>
      <c r="F13" s="123" t="s">
        <v>333</v>
      </c>
      <c r="G13" s="123" t="s">
        <v>334</v>
      </c>
      <c r="H13" s="123" t="s">
        <v>333</v>
      </c>
      <c r="I13" s="123" t="s">
        <v>334</v>
      </c>
    </row>
    <row r="14" spans="1:9">
      <c r="A14" s="124" t="s">
        <v>421</v>
      </c>
      <c r="B14" s="115" t="e">
        <f>固定资产汇总!E14</f>
        <v>#REF!</v>
      </c>
      <c r="C14" s="115" t="e">
        <f>固定资产汇总!F14</f>
        <v>#REF!</v>
      </c>
      <c r="D14" s="115" t="e">
        <f>固定资产汇总!G14</f>
        <v>#REF!</v>
      </c>
      <c r="E14" s="115" t="e">
        <f>固定资产汇总!H14</f>
        <v>#REF!</v>
      </c>
      <c r="F14" s="115" t="e">
        <f>固定资产汇总!I14</f>
        <v>#REF!</v>
      </c>
      <c r="G14" s="115" t="e">
        <f>固定资产汇总!J14</f>
        <v>#REF!</v>
      </c>
      <c r="H14" s="115" t="e">
        <f>固定资产汇总!K14</f>
        <v>#REF!</v>
      </c>
      <c r="I14" s="115" t="e">
        <f>固定资产汇总!L14</f>
        <v>#REF!</v>
      </c>
    </row>
    <row r="15" spans="1:9">
      <c r="A15" s="124" t="s">
        <v>422</v>
      </c>
      <c r="B15" s="115" t="e">
        <f>固定资产汇总!E15</f>
        <v>#REF!</v>
      </c>
      <c r="C15" s="115" t="e">
        <f>固定资产汇总!F15</f>
        <v>#REF!</v>
      </c>
      <c r="D15" s="115" t="e">
        <f>固定资产汇总!G15</f>
        <v>#REF!</v>
      </c>
      <c r="E15" s="115" t="e">
        <f>固定资产汇总!H15</f>
        <v>#REF!</v>
      </c>
      <c r="F15" s="115" t="e">
        <f>固定资产汇总!I15</f>
        <v>#REF!</v>
      </c>
      <c r="G15" s="115" t="e">
        <f>固定资产汇总!J15</f>
        <v>#REF!</v>
      </c>
      <c r="H15" s="115" t="e">
        <f>固定资产汇总!K15</f>
        <v>#REF!</v>
      </c>
      <c r="I15" s="115" t="e">
        <f>固定资产汇总!L15</f>
        <v>#REF!</v>
      </c>
    </row>
    <row r="16" spans="1:9">
      <c r="A16" s="124" t="s">
        <v>423</v>
      </c>
      <c r="B16" s="115" t="e">
        <f>固定资产汇总!E16</f>
        <v>#REF!</v>
      </c>
      <c r="C16" s="115" t="e">
        <f>固定资产汇总!F16</f>
        <v>#REF!</v>
      </c>
      <c r="D16" s="115" t="e">
        <f>固定资产汇总!G16</f>
        <v>#REF!</v>
      </c>
      <c r="E16" s="115" t="e">
        <f>固定资产汇总!H16</f>
        <v>#REF!</v>
      </c>
      <c r="F16" s="115" t="e">
        <f>固定资产汇总!I16</f>
        <v>#REF!</v>
      </c>
      <c r="G16" s="115" t="e">
        <f>固定资产汇总!J16</f>
        <v>#REF!</v>
      </c>
      <c r="H16" s="115" t="e">
        <f>固定资产汇总!K16</f>
        <v>#REF!</v>
      </c>
      <c r="I16" s="115" t="e">
        <f>固定资产汇总!L16</f>
        <v>#REF!</v>
      </c>
    </row>
    <row r="17" spans="1:9">
      <c r="A17" s="125" t="s">
        <v>424</v>
      </c>
      <c r="B17" s="115" t="e">
        <f>固定资产汇总!E13</f>
        <v>#REF!</v>
      </c>
      <c r="C17" s="115" t="e">
        <f>固定资产汇总!F13</f>
        <v>#REF!</v>
      </c>
      <c r="D17" s="115" t="e">
        <f>固定资产汇总!G13</f>
        <v>#REF!</v>
      </c>
      <c r="E17" s="115" t="e">
        <f>固定资产汇总!H13</f>
        <v>#REF!</v>
      </c>
      <c r="F17" s="115" t="e">
        <f>固定资产汇总!I13</f>
        <v>#REF!</v>
      </c>
      <c r="G17" s="115" t="e">
        <f>固定资产汇总!J13</f>
        <v>#REF!</v>
      </c>
      <c r="H17" s="115" t="e">
        <f>固定资产汇总!K13</f>
        <v>#REF!</v>
      </c>
      <c r="I17" s="115" t="e">
        <f>固定资产汇总!L13</f>
        <v>#REF!</v>
      </c>
    </row>
  </sheetData>
  <mergeCells count="10">
    <mergeCell ref="B4:C4"/>
    <mergeCell ref="D4:E4"/>
    <mergeCell ref="F4:G4"/>
    <mergeCell ref="H4:I4"/>
    <mergeCell ref="B12:C12"/>
    <mergeCell ref="D12:E12"/>
    <mergeCell ref="F12:G12"/>
    <mergeCell ref="H12:I12"/>
    <mergeCell ref="A4:A5"/>
    <mergeCell ref="A12:A13"/>
  </mergeCells>
  <pageMargins left="0.699305555555556" right="0.699305555555556" top="0.75" bottom="0.75" header="0.3" footer="0.3"/>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90"/>
  <sheetViews>
    <sheetView zoomScaleSheetLayoutView="60" workbookViewId="0">
      <selection activeCell="J15" sqref="J15"/>
    </sheetView>
  </sheetViews>
  <sheetFormatPr defaultColWidth="9" defaultRowHeight="12.75" customHeight="1" outlineLevelCol="6"/>
  <cols>
    <col min="1" max="1" width="19.5" style="88" customWidth="1"/>
    <col min="2" max="2" width="20.25" style="88" customWidth="1"/>
    <col min="3" max="3" width="10.8333333333333" style="88" customWidth="1"/>
    <col min="4" max="4" width="9.83333333333333" style="88" customWidth="1"/>
    <col min="5" max="5" width="9.08333333333333" style="88" customWidth="1"/>
    <col min="6" max="6" width="9.58333333333333" style="88" customWidth="1"/>
    <col min="7" max="16384" width="9" style="88"/>
  </cols>
  <sheetData>
    <row r="1" s="85" customFormat="1" ht="26.25" customHeight="1" spans="2:6">
      <c r="B1" s="89" t="s">
        <v>425</v>
      </c>
      <c r="C1" s="89"/>
      <c r="D1" s="89"/>
      <c r="E1" s="89"/>
      <c r="F1" s="89"/>
    </row>
    <row r="3" s="85" customFormat="1" ht="21" spans="2:7">
      <c r="B3" s="90" t="s">
        <v>10</v>
      </c>
      <c r="C3" s="91"/>
      <c r="D3" s="91"/>
      <c r="E3" s="91"/>
      <c r="F3" s="91"/>
      <c r="G3" s="92"/>
    </row>
    <row r="4" s="86" customFormat="1" ht="18" customHeight="1" spans="2:6">
      <c r="B4" s="93" t="s">
        <v>237</v>
      </c>
      <c r="C4" s="94" t="s">
        <v>416</v>
      </c>
      <c r="D4" s="94" t="s">
        <v>206</v>
      </c>
      <c r="E4" s="94" t="s">
        <v>256</v>
      </c>
      <c r="F4" s="95" t="s">
        <v>208</v>
      </c>
    </row>
    <row r="5" s="87" customFormat="1" customHeight="1" spans="2:6">
      <c r="B5" s="96" t="str">
        <f>'[5]2-分类汇总'!B8</f>
        <v>货币资金</v>
      </c>
      <c r="C5" s="97">
        <f>'[5]2-分类汇总'!C8</f>
        <v>0</v>
      </c>
      <c r="D5" s="97">
        <f>'[5]2-分类汇总'!D8</f>
        <v>0</v>
      </c>
      <c r="E5" s="97">
        <f>'[5]2-分类汇总'!E8</f>
        <v>0</v>
      </c>
      <c r="F5" s="98">
        <f>'[5]2-分类汇总'!F8</f>
        <v>0</v>
      </c>
    </row>
    <row r="6" s="87" customFormat="1" customHeight="1" spans="2:6">
      <c r="B6" s="96" t="str">
        <f>'[5]2-分类汇总'!B9</f>
        <v>交易性金融资产</v>
      </c>
      <c r="C6" s="97">
        <f>'[5]2-分类汇总'!C9</f>
        <v>0</v>
      </c>
      <c r="D6" s="97">
        <f>'[5]2-分类汇总'!D9</f>
        <v>0</v>
      </c>
      <c r="E6" s="97">
        <f>'[5]2-分类汇总'!E9</f>
        <v>0</v>
      </c>
      <c r="F6" s="98">
        <f>'[5]2-分类汇总'!F9</f>
        <v>0</v>
      </c>
    </row>
    <row r="7" s="87" customFormat="1" customHeight="1" spans="2:6">
      <c r="B7" s="96" t="str">
        <f>'[5]2-分类汇总'!B10</f>
        <v>应收票据</v>
      </c>
      <c r="C7" s="97">
        <f>'[5]2-分类汇总'!C10</f>
        <v>0</v>
      </c>
      <c r="D7" s="97">
        <f>'[5]2-分类汇总'!D10</f>
        <v>0</v>
      </c>
      <c r="E7" s="97">
        <f>'[5]2-分类汇总'!E10</f>
        <v>0</v>
      </c>
      <c r="F7" s="98">
        <f>'[5]2-分类汇总'!F10</f>
        <v>0</v>
      </c>
    </row>
    <row r="8" s="87" customFormat="1" customHeight="1" spans="2:6">
      <c r="B8" s="96" t="str">
        <f>'[5]2-分类汇总'!B11</f>
        <v>应收账款</v>
      </c>
      <c r="C8" s="97">
        <f>'[5]2-分类汇总'!C11</f>
        <v>0</v>
      </c>
      <c r="D8" s="97">
        <f>'[5]2-分类汇总'!D11</f>
        <v>0</v>
      </c>
      <c r="E8" s="97">
        <f>'[5]2-分类汇总'!E11</f>
        <v>0</v>
      </c>
      <c r="F8" s="98">
        <f>'[5]2-分类汇总'!F11</f>
        <v>0</v>
      </c>
    </row>
    <row r="9" s="87" customFormat="1" customHeight="1" spans="2:6">
      <c r="B9" s="96" t="str">
        <f>'[5]2-分类汇总'!B12</f>
        <v>预付款项</v>
      </c>
      <c r="C9" s="97">
        <f>'[5]2-分类汇总'!C12</f>
        <v>0</v>
      </c>
      <c r="D9" s="97">
        <f>'[5]2-分类汇总'!D12</f>
        <v>0</v>
      </c>
      <c r="E9" s="97">
        <f>'[5]2-分类汇总'!E12</f>
        <v>0</v>
      </c>
      <c r="F9" s="98">
        <f>'[5]2-分类汇总'!F12</f>
        <v>0</v>
      </c>
    </row>
    <row r="10" s="87" customFormat="1" customHeight="1" spans="2:6">
      <c r="B10" s="96" t="str">
        <f>'[5]2-分类汇总'!B13</f>
        <v>应收利息</v>
      </c>
      <c r="C10" s="97">
        <f>'[5]2-分类汇总'!C13</f>
        <v>0</v>
      </c>
      <c r="D10" s="97">
        <f>'[5]2-分类汇总'!D13</f>
        <v>0</v>
      </c>
      <c r="E10" s="97">
        <f>'[5]2-分类汇总'!E13</f>
        <v>0</v>
      </c>
      <c r="F10" s="98">
        <f>'[5]2-分类汇总'!F13</f>
        <v>0</v>
      </c>
    </row>
    <row r="11" s="87" customFormat="1" customHeight="1" spans="2:6">
      <c r="B11" s="96" t="str">
        <f>'[5]2-分类汇总'!B14</f>
        <v>应收股利</v>
      </c>
      <c r="C11" s="97">
        <f>'[5]2-分类汇总'!C14</f>
        <v>0</v>
      </c>
      <c r="D11" s="97">
        <f>'[5]2-分类汇总'!D14</f>
        <v>0</v>
      </c>
      <c r="E11" s="97">
        <f>'[5]2-分类汇总'!E14</f>
        <v>0</v>
      </c>
      <c r="F11" s="98">
        <f>'[5]2-分类汇总'!F14</f>
        <v>0</v>
      </c>
    </row>
    <row r="12" s="87" customFormat="1" customHeight="1" spans="2:6">
      <c r="B12" s="96" t="str">
        <f>'[5]2-分类汇总'!B15</f>
        <v>其他应收款</v>
      </c>
      <c r="C12" s="97">
        <f>'[5]2-分类汇总'!C15</f>
        <v>0</v>
      </c>
      <c r="D12" s="97">
        <f>'[5]2-分类汇总'!D15</f>
        <v>0</v>
      </c>
      <c r="E12" s="97">
        <f>'[5]2-分类汇总'!E15</f>
        <v>0</v>
      </c>
      <c r="F12" s="98">
        <f>'[5]2-分类汇总'!F15</f>
        <v>0</v>
      </c>
    </row>
    <row r="13" s="87" customFormat="1" customHeight="1" spans="2:6">
      <c r="B13" s="96" t="str">
        <f>'[5]2-分类汇总'!B16</f>
        <v>存货</v>
      </c>
      <c r="C13" s="97">
        <f>'[5]2-分类汇总'!C16</f>
        <v>0</v>
      </c>
      <c r="D13" s="97">
        <f>'[5]2-分类汇总'!D16</f>
        <v>0</v>
      </c>
      <c r="E13" s="97">
        <f>'[5]2-分类汇总'!E16</f>
        <v>0</v>
      </c>
      <c r="F13" s="98">
        <f>'[5]2-分类汇总'!F16</f>
        <v>0</v>
      </c>
    </row>
    <row r="14" s="87" customFormat="1" customHeight="1" spans="2:6">
      <c r="B14" s="96" t="str">
        <f>'[5]2-分类汇总'!B17</f>
        <v>一年内到期的非流动资产</v>
      </c>
      <c r="C14" s="97">
        <f>'[5]2-分类汇总'!C17</f>
        <v>0</v>
      </c>
      <c r="D14" s="97">
        <f>'[5]2-分类汇总'!D17</f>
        <v>0</v>
      </c>
      <c r="E14" s="97">
        <f>'[5]2-分类汇总'!E17</f>
        <v>0</v>
      </c>
      <c r="F14" s="98">
        <f>'[5]2-分类汇总'!F17</f>
        <v>0</v>
      </c>
    </row>
    <row r="15" s="87" customFormat="1" customHeight="1" spans="2:6">
      <c r="B15" s="96" t="str">
        <f>'[5]2-分类汇总'!B18</f>
        <v>其他流动资产</v>
      </c>
      <c r="C15" s="97">
        <f>'[5]2-分类汇总'!C18</f>
        <v>0</v>
      </c>
      <c r="D15" s="97">
        <f>'[5]2-分类汇总'!D18</f>
        <v>0</v>
      </c>
      <c r="E15" s="97">
        <f>'[5]2-分类汇总'!E18</f>
        <v>0</v>
      </c>
      <c r="F15" s="98">
        <f>'[5]2-分类汇总'!F18</f>
        <v>0</v>
      </c>
    </row>
    <row r="16" s="87" customFormat="1" customHeight="1" spans="2:6">
      <c r="B16" s="99" t="s">
        <v>426</v>
      </c>
      <c r="C16" s="100">
        <f>SUM(C5:C15)</f>
        <v>0</v>
      </c>
      <c r="D16" s="100">
        <f>SUM(D5:D15)</f>
        <v>0</v>
      </c>
      <c r="E16" s="100">
        <f>SUM(E5:E15)</f>
        <v>0</v>
      </c>
      <c r="F16" s="100">
        <f>SUM(F5:F15)</f>
        <v>0</v>
      </c>
    </row>
    <row r="17" s="87" customFormat="1" customHeight="1" spans="6:6">
      <c r="F17" s="86"/>
    </row>
    <row r="18" s="85" customFormat="1" ht="20.25" spans="2:7">
      <c r="B18" s="90" t="s">
        <v>11</v>
      </c>
      <c r="C18" s="91"/>
      <c r="D18" s="91"/>
      <c r="E18" s="91"/>
      <c r="F18" s="91"/>
      <c r="G18" s="92"/>
    </row>
    <row r="19" s="86" customFormat="1" ht="18" customHeight="1" spans="2:6">
      <c r="B19" s="101" t="s">
        <v>237</v>
      </c>
      <c r="C19" s="101" t="s">
        <v>416</v>
      </c>
      <c r="D19" s="101" t="s">
        <v>206</v>
      </c>
      <c r="E19" s="101" t="s">
        <v>256</v>
      </c>
      <c r="F19" s="101" t="s">
        <v>208</v>
      </c>
    </row>
    <row r="20" s="87" customFormat="1" customHeight="1" spans="2:6">
      <c r="B20" s="96" t="s">
        <v>12</v>
      </c>
      <c r="C20" s="97">
        <f>'[5]表3-1货币汇总表'!C7</f>
        <v>0</v>
      </c>
      <c r="D20" s="97">
        <f>'[5]表3-1货币汇总表'!D7</f>
        <v>0</v>
      </c>
      <c r="E20" s="97">
        <f>D20-C20</f>
        <v>0</v>
      </c>
      <c r="F20" s="97">
        <f>IF(C20=0,IF(E20=0,0,100),E20/C20*100)</f>
        <v>0</v>
      </c>
    </row>
    <row r="21" s="87" customFormat="1" customHeight="1" spans="2:6">
      <c r="B21" s="96" t="s">
        <v>15</v>
      </c>
      <c r="C21" s="97">
        <f>'[5]表3-1货币汇总表'!C8</f>
        <v>0</v>
      </c>
      <c r="D21" s="97">
        <f>'[5]表3-1货币汇总表'!D8</f>
        <v>0</v>
      </c>
      <c r="E21" s="97">
        <f>D21-C21</f>
        <v>0</v>
      </c>
      <c r="F21" s="97">
        <f>IF(C21=0,IF(E21=0,0,100),E21/C21*100)</f>
        <v>0</v>
      </c>
    </row>
    <row r="22" s="87" customFormat="1" customHeight="1" spans="2:6">
      <c r="B22" s="96" t="s">
        <v>17</v>
      </c>
      <c r="C22" s="97">
        <f>'[5]表3-1货币汇总表'!C9</f>
        <v>0</v>
      </c>
      <c r="D22" s="97">
        <f>'[5]表3-1货币汇总表'!D9</f>
        <v>0</v>
      </c>
      <c r="E22" s="97">
        <f>D22-C22</f>
        <v>0</v>
      </c>
      <c r="F22" s="97">
        <f>IF(C22=0,IF(E22=0,0,100),E22/C22*100)</f>
        <v>0</v>
      </c>
    </row>
    <row r="23" s="87" customFormat="1" customHeight="1" spans="2:6">
      <c r="B23" s="102" t="s">
        <v>427</v>
      </c>
      <c r="C23" s="97">
        <f>SUM(C20:C22)</f>
        <v>0</v>
      </c>
      <c r="D23" s="97">
        <f>SUM(D20:D22)</f>
        <v>0</v>
      </c>
      <c r="E23" s="97">
        <f>D23-C23</f>
        <v>0</v>
      </c>
      <c r="F23" s="97">
        <f>IF(C23=0,IF(E23=0,0,100),E23/C23*100)</f>
        <v>0</v>
      </c>
    </row>
    <row r="24" s="87" customFormat="1" customHeight="1"/>
    <row r="25" s="85" customFormat="1" ht="20.25" spans="2:7">
      <c r="B25" s="90" t="s">
        <v>19</v>
      </c>
      <c r="C25" s="91"/>
      <c r="D25" s="91"/>
      <c r="E25" s="91"/>
      <c r="F25" s="91"/>
      <c r="G25" s="92"/>
    </row>
    <row r="26" s="87" customFormat="1" ht="18" customHeight="1" spans="2:6">
      <c r="B26" s="101" t="s">
        <v>237</v>
      </c>
      <c r="C26" s="101" t="s">
        <v>416</v>
      </c>
      <c r="D26" s="101" t="s">
        <v>206</v>
      </c>
      <c r="E26" s="101" t="s">
        <v>256</v>
      </c>
      <c r="F26" s="101" t="s">
        <v>208</v>
      </c>
    </row>
    <row r="27" s="87" customFormat="1" customHeight="1" spans="2:6">
      <c r="B27" s="103" t="str">
        <f>'[5]3-2交易性金融资产汇总'!B7</f>
        <v>交易性金融资产-股票投资</v>
      </c>
      <c r="C27" s="97">
        <f>'[5]3-2交易性金融资产汇总'!C7</f>
        <v>0</v>
      </c>
      <c r="D27" s="97">
        <f>'[5]3-2交易性金融资产汇总'!D7</f>
        <v>0</v>
      </c>
      <c r="E27" s="97">
        <f>'[5]3-2交易性金融资产汇总'!E7</f>
        <v>0</v>
      </c>
      <c r="F27" s="97">
        <f>'[5]3-2交易性金融资产汇总'!F7</f>
        <v>0</v>
      </c>
    </row>
    <row r="28" s="87" customFormat="1" customHeight="1" spans="2:6">
      <c r="B28" s="103" t="str">
        <f>'[5]3-2交易性金融资产汇总'!B8</f>
        <v>交易性金融资产-债券投资</v>
      </c>
      <c r="C28" s="97">
        <f>'[5]3-2交易性金融资产汇总'!C8</f>
        <v>0</v>
      </c>
      <c r="D28" s="97">
        <f>'[5]3-2交易性金融资产汇总'!D8</f>
        <v>0</v>
      </c>
      <c r="E28" s="97">
        <f>'[5]3-2交易性金融资产汇总'!E8</f>
        <v>0</v>
      </c>
      <c r="F28" s="97">
        <f>'[5]3-2交易性金融资产汇总'!F8</f>
        <v>0</v>
      </c>
    </row>
    <row r="29" customHeight="1" spans="2:6">
      <c r="B29" s="103" t="str">
        <f>'[5]3-2交易性金融资产汇总'!B9</f>
        <v>交易性金融资产-基金投资</v>
      </c>
      <c r="C29" s="97">
        <f>'[5]3-2交易性金融资产汇总'!C9</f>
        <v>0</v>
      </c>
      <c r="D29" s="97">
        <f>'[5]3-2交易性金融资产汇总'!D9</f>
        <v>0</v>
      </c>
      <c r="E29" s="97">
        <f>'[5]3-2交易性金融资产汇总'!E9</f>
        <v>0</v>
      </c>
      <c r="F29" s="97">
        <f>'[5]3-2交易性金融资产汇总'!F9</f>
        <v>0</v>
      </c>
    </row>
    <row r="30" customHeight="1" spans="2:6">
      <c r="B30" s="104" t="s">
        <v>428</v>
      </c>
      <c r="C30" s="97">
        <f>SUM(C27:C29)</f>
        <v>0</v>
      </c>
      <c r="D30" s="97">
        <f>SUM(D27:D29)</f>
        <v>0</v>
      </c>
      <c r="E30" s="97"/>
      <c r="F30" s="97" t="e">
        <f>IF(#REF!=0,IF(E30=0,0,100),E30/#REF!*100)</f>
        <v>#REF!</v>
      </c>
    </row>
    <row r="31" customHeight="1" spans="2:6">
      <c r="B31" s="105" t="s">
        <v>429</v>
      </c>
      <c r="C31" s="97">
        <f>[6]短期投资汇总表!C23</f>
        <v>0</v>
      </c>
      <c r="D31" s="97">
        <f>[6]短期投资汇总表!E23</f>
        <v>0</v>
      </c>
      <c r="E31" s="97">
        <f>[6]短期投资汇总表!F23</f>
        <v>0</v>
      </c>
      <c r="F31" s="97">
        <f>[6]短期投资汇总表!G23</f>
        <v>0</v>
      </c>
    </row>
    <row r="32" customHeight="1" spans="2:6">
      <c r="B32" s="104" t="s">
        <v>430</v>
      </c>
      <c r="C32" s="97">
        <f>C30-C31</f>
        <v>0</v>
      </c>
      <c r="D32" s="97">
        <f>D30-D31</f>
        <v>0</v>
      </c>
      <c r="E32" s="97" t="e">
        <f>D32-#REF!</f>
        <v>#REF!</v>
      </c>
      <c r="F32" s="97" t="e">
        <f>IF(#REF!=0,IF(E32=0,0,100),E32/#REF!*100)</f>
        <v>#REF!</v>
      </c>
    </row>
    <row r="34" s="85" customFormat="1" ht="20.25" spans="2:7">
      <c r="B34" s="90" t="s">
        <v>38</v>
      </c>
      <c r="C34" s="91"/>
      <c r="D34" s="91"/>
      <c r="E34" s="91"/>
      <c r="F34" s="91"/>
      <c r="G34" s="92"/>
    </row>
    <row r="35" ht="18" customHeight="1" spans="2:6">
      <c r="B35" s="101" t="s">
        <v>237</v>
      </c>
      <c r="C35" s="101" t="s">
        <v>416</v>
      </c>
      <c r="D35" s="101" t="s">
        <v>206</v>
      </c>
      <c r="E35" s="101" t="s">
        <v>256</v>
      </c>
      <c r="F35" s="101" t="s">
        <v>290</v>
      </c>
    </row>
    <row r="36" customHeight="1" spans="2:6">
      <c r="B36" s="104" t="str">
        <f>'[5]3-9存货汇总'!B7</f>
        <v>材料采购（在途物资）</v>
      </c>
      <c r="C36" s="97">
        <f>'[5]3-9存货汇总'!C7</f>
        <v>0</v>
      </c>
      <c r="D36" s="97">
        <f>'[5]3-9存货汇总'!D7</f>
        <v>0</v>
      </c>
      <c r="E36" s="97">
        <f>'[5]3-9存货汇总'!E7</f>
        <v>0</v>
      </c>
      <c r="F36" s="97">
        <f>'[5]3-9存货汇总'!F7</f>
        <v>0</v>
      </c>
    </row>
    <row r="37" customHeight="1" spans="2:6">
      <c r="B37" s="104" t="str">
        <f>'[5]3-9存货汇总'!B8</f>
        <v>原材料</v>
      </c>
      <c r="C37" s="97">
        <f>'[5]3-9存货汇总'!C8</f>
        <v>0</v>
      </c>
      <c r="D37" s="97">
        <f>'[5]3-9存货汇总'!D8</f>
        <v>0</v>
      </c>
      <c r="E37" s="97">
        <f>'[5]3-9存货汇总'!E8</f>
        <v>0</v>
      </c>
      <c r="F37" s="97">
        <f>'[5]3-9存货汇总'!F8</f>
        <v>0</v>
      </c>
    </row>
    <row r="38" customHeight="1" spans="2:6">
      <c r="B38" s="104" t="str">
        <f>'[5]3-9存货汇总'!B9</f>
        <v>在库周转材料</v>
      </c>
      <c r="C38" s="97">
        <f>'[5]3-9存货汇总'!C9</f>
        <v>0</v>
      </c>
      <c r="D38" s="97">
        <f>'[5]3-9存货汇总'!D9</f>
        <v>0</v>
      </c>
      <c r="E38" s="97">
        <f>'[5]3-9存货汇总'!E9</f>
        <v>0</v>
      </c>
      <c r="F38" s="97">
        <f>'[5]3-9存货汇总'!F9</f>
        <v>0</v>
      </c>
    </row>
    <row r="39" customHeight="1" spans="2:6">
      <c r="B39" s="104" t="str">
        <f>'[5]3-9存货汇总'!B10</f>
        <v>委托加工物资</v>
      </c>
      <c r="C39" s="97">
        <f>'[5]3-9存货汇总'!C10</f>
        <v>0</v>
      </c>
      <c r="D39" s="97">
        <f>'[5]3-9存货汇总'!D10</f>
        <v>0</v>
      </c>
      <c r="E39" s="97">
        <f>'[5]3-9存货汇总'!E10</f>
        <v>0</v>
      </c>
      <c r="F39" s="97">
        <f>'[5]3-9存货汇总'!F10</f>
        <v>0</v>
      </c>
    </row>
    <row r="40" customHeight="1" spans="2:6">
      <c r="B40" s="104" t="str">
        <f>'[5]3-9存货汇总'!B11</f>
        <v>产成品（库存商品）</v>
      </c>
      <c r="C40" s="97">
        <f>'[5]3-9存货汇总'!C11</f>
        <v>0</v>
      </c>
      <c r="D40" s="97">
        <f>'[5]3-9存货汇总'!D11</f>
        <v>0</v>
      </c>
      <c r="E40" s="97">
        <f>'[5]3-9存货汇总'!E11</f>
        <v>0</v>
      </c>
      <c r="F40" s="97">
        <f>'[5]3-9存货汇总'!F11</f>
        <v>0</v>
      </c>
    </row>
    <row r="41" customHeight="1" spans="2:6">
      <c r="B41" s="104" t="str">
        <f>'[5]3-9存货汇总'!B12</f>
        <v>在产品（自制半成品）</v>
      </c>
      <c r="C41" s="97">
        <f>'[5]3-9存货汇总'!C12</f>
        <v>0</v>
      </c>
      <c r="D41" s="97">
        <f>'[5]3-9存货汇总'!D12</f>
        <v>0</v>
      </c>
      <c r="E41" s="97">
        <f>'[5]3-9存货汇总'!E12</f>
        <v>0</v>
      </c>
      <c r="F41" s="97">
        <f>'[5]3-9存货汇总'!F12</f>
        <v>0</v>
      </c>
    </row>
    <row r="42" customHeight="1" spans="2:6">
      <c r="B42" s="104" t="str">
        <f>'[5]3-9存货汇总'!B13</f>
        <v>发出商品</v>
      </c>
      <c r="C42" s="97">
        <f>'[5]3-9存货汇总'!C13</f>
        <v>0</v>
      </c>
      <c r="D42" s="97">
        <f>'[5]3-9存货汇总'!D13</f>
        <v>0</v>
      </c>
      <c r="E42" s="97">
        <f>'[5]3-9存货汇总'!E13</f>
        <v>0</v>
      </c>
      <c r="F42" s="97">
        <f>'[5]3-9存货汇总'!F13</f>
        <v>0</v>
      </c>
    </row>
    <row r="43" customHeight="1" spans="2:6">
      <c r="B43" s="104" t="str">
        <f>'[5]3-9存货汇总'!B14</f>
        <v>在用周转材料</v>
      </c>
      <c r="C43" s="97">
        <f>'[5]3-9存货汇总'!C14</f>
        <v>0</v>
      </c>
      <c r="D43" s="97">
        <f>'[5]3-9存货汇总'!D14</f>
        <v>0</v>
      </c>
      <c r="E43" s="97">
        <f>'[5]3-9存货汇总'!E14</f>
        <v>0</v>
      </c>
      <c r="F43" s="97">
        <f>'[5]3-9存货汇总'!F14</f>
        <v>0</v>
      </c>
    </row>
    <row r="44" customHeight="1" spans="2:6">
      <c r="B44" s="104" t="s">
        <v>314</v>
      </c>
      <c r="C44" s="97">
        <f>SUM(C36:C43)</f>
        <v>0</v>
      </c>
      <c r="D44" s="97">
        <f>SUM(D36:D43)</f>
        <v>0</v>
      </c>
      <c r="E44" s="97">
        <f>SUM(E36:E43)</f>
        <v>0</v>
      </c>
      <c r="F44" s="97">
        <f>SUM(F36:F43)</f>
        <v>0</v>
      </c>
    </row>
    <row r="45" customHeight="1" spans="2:6">
      <c r="B45" s="106" t="s">
        <v>431</v>
      </c>
      <c r="C45" s="97">
        <f>'[5]3-9存货汇总'!C25</f>
        <v>0</v>
      </c>
      <c r="D45" s="97">
        <f>'[5]3-9存货汇总'!D25</f>
        <v>0</v>
      </c>
      <c r="E45" s="97">
        <f>'[5]3-9存货汇总'!E25</f>
        <v>0</v>
      </c>
      <c r="F45" s="97">
        <f>'[5]3-9存货汇总'!F25</f>
        <v>0</v>
      </c>
    </row>
    <row r="46" customHeight="1" spans="2:6">
      <c r="B46" s="104" t="s">
        <v>316</v>
      </c>
      <c r="C46" s="97">
        <f>C44-C45</f>
        <v>0</v>
      </c>
      <c r="D46" s="97">
        <f>D44-D45</f>
        <v>0</v>
      </c>
      <c r="E46" s="97">
        <f>E44-E45</f>
        <v>0</v>
      </c>
      <c r="F46" s="97">
        <f>F44-F45</f>
        <v>0</v>
      </c>
    </row>
    <row r="48" s="85" customFormat="1" ht="20.25" spans="2:7">
      <c r="B48" s="90" t="s">
        <v>432</v>
      </c>
      <c r="C48" s="91"/>
      <c r="D48" s="91"/>
      <c r="E48" s="91"/>
      <c r="F48" s="91"/>
      <c r="G48" s="92"/>
    </row>
    <row r="49" ht="18" customHeight="1" spans="2:6">
      <c r="B49" s="107" t="s">
        <v>237</v>
      </c>
      <c r="C49" s="107" t="s">
        <v>416</v>
      </c>
      <c r="D49" s="107" t="s">
        <v>206</v>
      </c>
      <c r="E49" s="107" t="s">
        <v>256</v>
      </c>
      <c r="F49" s="107" t="s">
        <v>208</v>
      </c>
    </row>
    <row r="50" customHeight="1" spans="2:6">
      <c r="B50" s="108" t="s">
        <v>433</v>
      </c>
      <c r="C50" s="97">
        <f>[6]长期投资汇总表!C7</f>
        <v>0</v>
      </c>
      <c r="D50" s="97">
        <f>[6]长期投资汇总表!E7</f>
        <v>0</v>
      </c>
      <c r="E50" s="97">
        <f>[6]长期投资汇总表!F7</f>
        <v>0</v>
      </c>
      <c r="F50" s="97">
        <f>[6]长期投资汇总表!G7</f>
        <v>0</v>
      </c>
    </row>
    <row r="51" customHeight="1" spans="2:6">
      <c r="B51" s="108" t="s">
        <v>434</v>
      </c>
      <c r="C51" s="97">
        <f>[6]长期投资汇总表!C8</f>
        <v>0</v>
      </c>
      <c r="D51" s="97">
        <f>[6]长期投资汇总表!E8</f>
        <v>0</v>
      </c>
      <c r="E51" s="97">
        <f>[6]长期投资汇总表!F8</f>
        <v>0</v>
      </c>
      <c r="F51" s="97">
        <f>[6]长期投资汇总表!G8</f>
        <v>0</v>
      </c>
    </row>
    <row r="52" customHeight="1" spans="2:6">
      <c r="B52" s="108" t="s">
        <v>435</v>
      </c>
      <c r="C52" s="97">
        <f>[6]长期投资汇总表!C9</f>
        <v>0</v>
      </c>
      <c r="D52" s="97">
        <f>[6]长期投资汇总表!E9</f>
        <v>0</v>
      </c>
      <c r="E52" s="97">
        <f>[6]长期投资汇总表!F9</f>
        <v>0</v>
      </c>
      <c r="F52" s="97">
        <f>[6]长期投资汇总表!G9</f>
        <v>0</v>
      </c>
    </row>
    <row r="53" customHeight="1" spans="2:6">
      <c r="B53" s="108"/>
      <c r="C53" s="97"/>
      <c r="D53" s="97"/>
      <c r="E53" s="97"/>
      <c r="F53" s="97"/>
    </row>
    <row r="54" customHeight="1" spans="2:6">
      <c r="B54" s="108" t="s">
        <v>436</v>
      </c>
      <c r="C54" s="97">
        <f>[6]长期投资汇总表!C22</f>
        <v>0</v>
      </c>
      <c r="D54" s="97">
        <f>[6]长期投资汇总表!E22</f>
        <v>0</v>
      </c>
      <c r="E54" s="97">
        <f>[6]长期投资汇总表!F22</f>
        <v>0</v>
      </c>
      <c r="F54" s="97">
        <f>[6]长期投资汇总表!G22</f>
        <v>0</v>
      </c>
    </row>
    <row r="55" customHeight="1" spans="2:6">
      <c r="B55" s="105" t="s">
        <v>437</v>
      </c>
      <c r="C55" s="97">
        <f>[6]长期投资汇总表!C23</f>
        <v>0</v>
      </c>
      <c r="D55" s="97">
        <f>[6]长期投资汇总表!E23</f>
        <v>0</v>
      </c>
      <c r="E55" s="97">
        <f>[6]长期投资汇总表!F23</f>
        <v>0</v>
      </c>
      <c r="F55" s="97">
        <f>[6]长期投资汇总表!G23</f>
        <v>0</v>
      </c>
    </row>
    <row r="56" customHeight="1" spans="2:6">
      <c r="B56" s="108" t="s">
        <v>438</v>
      </c>
      <c r="C56" s="97">
        <f>[6]长期投资汇总表!C24</f>
        <v>0</v>
      </c>
      <c r="D56" s="97">
        <f>[6]长期投资汇总表!E24</f>
        <v>0</v>
      </c>
      <c r="E56" s="97">
        <f>[6]长期投资汇总表!F24</f>
        <v>0</v>
      </c>
      <c r="F56" s="97">
        <f>[6]长期投资汇总表!G24</f>
        <v>0</v>
      </c>
    </row>
    <row r="58" s="85" customFormat="1" ht="21" spans="2:7">
      <c r="B58" s="90" t="s">
        <v>13</v>
      </c>
      <c r="C58" s="91"/>
      <c r="D58" s="91"/>
      <c r="E58" s="91"/>
      <c r="F58" s="91"/>
      <c r="G58" s="92"/>
    </row>
    <row r="59" ht="18" customHeight="1" spans="2:6">
      <c r="B59" s="93" t="s">
        <v>237</v>
      </c>
      <c r="C59" s="94" t="s">
        <v>416</v>
      </c>
      <c r="D59" s="94" t="s">
        <v>206</v>
      </c>
      <c r="E59" s="94" t="s">
        <v>207</v>
      </c>
      <c r="F59" s="95" t="s">
        <v>439</v>
      </c>
    </row>
    <row r="60" customHeight="1" spans="2:6">
      <c r="B60" s="96" t="str">
        <f>'[5]2-分类汇总'!B39</f>
        <v>短期借款</v>
      </c>
      <c r="C60" s="97">
        <f>'[5]2-分类汇总'!C39</f>
        <v>0</v>
      </c>
      <c r="D60" s="97">
        <f>'[5]2-分类汇总'!D39</f>
        <v>0</v>
      </c>
      <c r="E60" s="97">
        <f>'[5]2-分类汇总'!E39</f>
        <v>0</v>
      </c>
      <c r="F60" s="98">
        <f>'[5]2-分类汇总'!F39</f>
        <v>0</v>
      </c>
    </row>
    <row r="61" customHeight="1" spans="2:6">
      <c r="B61" s="96" t="str">
        <f>'[5]2-分类汇总'!B40</f>
        <v>交易性金融负债</v>
      </c>
      <c r="C61" s="97">
        <f>'[5]2-分类汇总'!C40</f>
        <v>0</v>
      </c>
      <c r="D61" s="97">
        <f>'[5]2-分类汇总'!D40</f>
        <v>0</v>
      </c>
      <c r="E61" s="97">
        <f>'[5]2-分类汇总'!E40</f>
        <v>0</v>
      </c>
      <c r="F61" s="98">
        <f>'[5]2-分类汇总'!F40</f>
        <v>0</v>
      </c>
    </row>
    <row r="62" customHeight="1" spans="2:6">
      <c r="B62" s="96" t="str">
        <f>'[5]2-分类汇总'!B41</f>
        <v>应付票据</v>
      </c>
      <c r="C62" s="97">
        <f>'[5]2-分类汇总'!C41</f>
        <v>0</v>
      </c>
      <c r="D62" s="97">
        <f>'[5]2-分类汇总'!D41</f>
        <v>0</v>
      </c>
      <c r="E62" s="97">
        <f>'[5]2-分类汇总'!E41</f>
        <v>0</v>
      </c>
      <c r="F62" s="98">
        <f>'[5]2-分类汇总'!F41</f>
        <v>0</v>
      </c>
    </row>
    <row r="63" customHeight="1" spans="2:6">
      <c r="B63" s="96" t="str">
        <f>'[5]2-分类汇总'!B42</f>
        <v>应付账款</v>
      </c>
      <c r="C63" s="97">
        <f>'[5]2-分类汇总'!C42</f>
        <v>0</v>
      </c>
      <c r="D63" s="97">
        <f>'[5]2-分类汇总'!D42</f>
        <v>0</v>
      </c>
      <c r="E63" s="97">
        <f>'[5]2-分类汇总'!E42</f>
        <v>0</v>
      </c>
      <c r="F63" s="98">
        <f>'[5]2-分类汇总'!F42</f>
        <v>0</v>
      </c>
    </row>
    <row r="64" customHeight="1" spans="2:6">
      <c r="B64" s="96" t="str">
        <f>'[5]2-分类汇总'!B43</f>
        <v>预收款项</v>
      </c>
      <c r="C64" s="97">
        <f>'[5]2-分类汇总'!C43</f>
        <v>0</v>
      </c>
      <c r="D64" s="97">
        <f>'[5]2-分类汇总'!D43</f>
        <v>0</v>
      </c>
      <c r="E64" s="97">
        <f>'[5]2-分类汇总'!E43</f>
        <v>0</v>
      </c>
      <c r="F64" s="98">
        <f>'[5]2-分类汇总'!F43</f>
        <v>0</v>
      </c>
    </row>
    <row r="65" customHeight="1" spans="2:6">
      <c r="B65" s="96" t="str">
        <f>'[5]2-分类汇总'!B44</f>
        <v>应付职工薪酬</v>
      </c>
      <c r="C65" s="97">
        <f>'[5]2-分类汇总'!C44</f>
        <v>0</v>
      </c>
      <c r="D65" s="97">
        <f>'[5]2-分类汇总'!D44</f>
        <v>0</v>
      </c>
      <c r="E65" s="97">
        <f>'[5]2-分类汇总'!E44</f>
        <v>0</v>
      </c>
      <c r="F65" s="98">
        <f>'[5]2-分类汇总'!F44</f>
        <v>0</v>
      </c>
    </row>
    <row r="66" customHeight="1" spans="2:6">
      <c r="B66" s="96" t="str">
        <f>'[5]2-分类汇总'!B45</f>
        <v>应交税费</v>
      </c>
      <c r="C66" s="97">
        <f>'[5]2-分类汇总'!C45</f>
        <v>0</v>
      </c>
      <c r="D66" s="97">
        <f>'[5]2-分类汇总'!D45</f>
        <v>0</v>
      </c>
      <c r="E66" s="97">
        <f>'[5]2-分类汇总'!E45</f>
        <v>0</v>
      </c>
      <c r="F66" s="98">
        <f>'[5]2-分类汇总'!F45</f>
        <v>0</v>
      </c>
    </row>
    <row r="67" customHeight="1" spans="2:6">
      <c r="B67" s="96" t="str">
        <f>'[5]2-分类汇总'!B46</f>
        <v>应付利息</v>
      </c>
      <c r="C67" s="97">
        <f>'[5]2-分类汇总'!C46</f>
        <v>0</v>
      </c>
      <c r="D67" s="97">
        <f>'[5]2-分类汇总'!D46</f>
        <v>0</v>
      </c>
      <c r="E67" s="97">
        <f>'[5]2-分类汇总'!E46</f>
        <v>0</v>
      </c>
      <c r="F67" s="98">
        <f>'[5]2-分类汇总'!F46</f>
        <v>0</v>
      </c>
    </row>
    <row r="68" customHeight="1" spans="2:6">
      <c r="B68" s="96" t="str">
        <f>'[5]2-分类汇总'!B47</f>
        <v>应付股利</v>
      </c>
      <c r="C68" s="97">
        <f>'[5]2-分类汇总'!C47</f>
        <v>0</v>
      </c>
      <c r="D68" s="97">
        <f>'[5]2-分类汇总'!D47</f>
        <v>0</v>
      </c>
      <c r="E68" s="97">
        <f>'[5]2-分类汇总'!E47</f>
        <v>0</v>
      </c>
      <c r="F68" s="98">
        <f>'[5]2-分类汇总'!F47</f>
        <v>0</v>
      </c>
    </row>
    <row r="69" customHeight="1" spans="2:6">
      <c r="B69" s="96" t="str">
        <f>'[5]2-分类汇总'!B48</f>
        <v>其他应付款</v>
      </c>
      <c r="C69" s="97">
        <f>'[5]2-分类汇总'!C48</f>
        <v>0</v>
      </c>
      <c r="D69" s="97">
        <f>'[5]2-分类汇总'!D48</f>
        <v>0</v>
      </c>
      <c r="E69" s="97">
        <f>'[5]2-分类汇总'!E48</f>
        <v>0</v>
      </c>
      <c r="F69" s="98">
        <f>'[5]2-分类汇总'!F48</f>
        <v>0</v>
      </c>
    </row>
    <row r="70" customHeight="1" spans="2:6">
      <c r="B70" s="96" t="str">
        <f>'[5]2-分类汇总'!B49</f>
        <v>一年内到期的非流动负债</v>
      </c>
      <c r="C70" s="97">
        <f>'[5]2-分类汇总'!C49</f>
        <v>0</v>
      </c>
      <c r="D70" s="97">
        <f>'[5]2-分类汇总'!D49</f>
        <v>0</v>
      </c>
      <c r="E70" s="97">
        <f>'[5]2-分类汇总'!E49</f>
        <v>0</v>
      </c>
      <c r="F70" s="98">
        <f>'[5]2-分类汇总'!F49</f>
        <v>0</v>
      </c>
    </row>
    <row r="71" customHeight="1" spans="2:6">
      <c r="B71" s="96" t="str">
        <f>'[5]2-分类汇总'!B50</f>
        <v>其他流动负债</v>
      </c>
      <c r="C71" s="97">
        <f>'[5]2-分类汇总'!C50</f>
        <v>0</v>
      </c>
      <c r="D71" s="97">
        <f>'[5]2-分类汇总'!D50</f>
        <v>0</v>
      </c>
      <c r="E71" s="97">
        <f>'[5]2-分类汇总'!E50</f>
        <v>0</v>
      </c>
      <c r="F71" s="98">
        <f>'[5]2-分类汇总'!F50</f>
        <v>0</v>
      </c>
    </row>
    <row r="72" customHeight="1" spans="2:6">
      <c r="B72" s="99" t="s">
        <v>440</v>
      </c>
      <c r="C72" s="100">
        <f>SUM(C60:C71)</f>
        <v>0</v>
      </c>
      <c r="D72" s="100">
        <f>SUM(D60:D71)</f>
        <v>0</v>
      </c>
      <c r="E72" s="100">
        <f>SUM(E60:E71)</f>
        <v>0</v>
      </c>
      <c r="F72" s="109">
        <f>SUM(F60:F71)</f>
        <v>0</v>
      </c>
    </row>
    <row r="74" s="85" customFormat="1" ht="18.75" customHeight="1" spans="2:7">
      <c r="B74" s="90" t="s">
        <v>42</v>
      </c>
      <c r="C74" s="91"/>
      <c r="D74" s="91"/>
      <c r="E74" s="91"/>
      <c r="F74" s="91"/>
      <c r="G74" s="92"/>
    </row>
    <row r="75" ht="18.75" customHeight="1" spans="2:6">
      <c r="B75" s="93" t="s">
        <v>237</v>
      </c>
      <c r="C75" s="94" t="s">
        <v>416</v>
      </c>
      <c r="D75" s="94" t="s">
        <v>206</v>
      </c>
      <c r="E75" s="94" t="s">
        <v>207</v>
      </c>
      <c r="F75" s="95" t="s">
        <v>441</v>
      </c>
    </row>
    <row r="76" customHeight="1" spans="2:6">
      <c r="B76" s="96" t="str">
        <f>'[5]2-分类汇总'!B52</f>
        <v>长期借款</v>
      </c>
      <c r="C76" s="97">
        <f>'[5]2-分类汇总'!C52</f>
        <v>0</v>
      </c>
      <c r="D76" s="97">
        <f>'[5]2-分类汇总'!D52</f>
        <v>0</v>
      </c>
      <c r="E76" s="97">
        <f>'[5]2-分类汇总'!E52</f>
        <v>0</v>
      </c>
      <c r="F76" s="98">
        <f>'[5]2-分类汇总'!F52</f>
        <v>0</v>
      </c>
    </row>
    <row r="77" customHeight="1" spans="2:6">
      <c r="B77" s="96" t="str">
        <f>'[5]2-分类汇总'!B53</f>
        <v>应付债券</v>
      </c>
      <c r="C77" s="97">
        <f>'[5]2-分类汇总'!C53</f>
        <v>0</v>
      </c>
      <c r="D77" s="97">
        <f>'[5]2-分类汇总'!D53</f>
        <v>0</v>
      </c>
      <c r="E77" s="97">
        <f>'[5]2-分类汇总'!E53</f>
        <v>0</v>
      </c>
      <c r="F77" s="98">
        <f>'[5]2-分类汇总'!F53</f>
        <v>0</v>
      </c>
    </row>
    <row r="78" customHeight="1" spans="2:6">
      <c r="B78" s="96" t="str">
        <f>'[5]2-分类汇总'!B54</f>
        <v>长期应付款</v>
      </c>
      <c r="C78" s="97">
        <f>'[5]2-分类汇总'!C54</f>
        <v>0</v>
      </c>
      <c r="D78" s="97">
        <f>'[5]2-分类汇总'!D54</f>
        <v>0</v>
      </c>
      <c r="E78" s="97">
        <f>'[5]2-分类汇总'!E54</f>
        <v>0</v>
      </c>
      <c r="F78" s="98">
        <f>'[5]2-分类汇总'!F54</f>
        <v>0</v>
      </c>
    </row>
    <row r="79" customHeight="1" spans="2:6">
      <c r="B79" s="96" t="str">
        <f>'[5]2-分类汇总'!B55</f>
        <v>专项应付款</v>
      </c>
      <c r="C79" s="97">
        <f>'[5]2-分类汇总'!C55</f>
        <v>0</v>
      </c>
      <c r="D79" s="97">
        <f>'[5]2-分类汇总'!D55</f>
        <v>0</v>
      </c>
      <c r="E79" s="97">
        <f>'[5]2-分类汇总'!E55</f>
        <v>0</v>
      </c>
      <c r="F79" s="98">
        <f>'[5]2-分类汇总'!F55</f>
        <v>0</v>
      </c>
    </row>
    <row r="80" customHeight="1" spans="2:6">
      <c r="B80" s="96" t="str">
        <f>'[5]2-分类汇总'!B56</f>
        <v>预计负债</v>
      </c>
      <c r="C80" s="97">
        <f>'[5]2-分类汇总'!C56</f>
        <v>0</v>
      </c>
      <c r="D80" s="97">
        <f>'[5]2-分类汇总'!D56</f>
        <v>0</v>
      </c>
      <c r="E80" s="97">
        <f>'[5]2-分类汇总'!E56</f>
        <v>0</v>
      </c>
      <c r="F80" s="98">
        <f>'[5]2-分类汇总'!F56</f>
        <v>0</v>
      </c>
    </row>
    <row r="81" customHeight="1" spans="2:6">
      <c r="B81" s="96" t="str">
        <f>'[5]2-分类汇总'!B57</f>
        <v>递延所得税负债</v>
      </c>
      <c r="C81" s="97">
        <f>'[5]2-分类汇总'!C57</f>
        <v>0</v>
      </c>
      <c r="D81" s="97">
        <f>'[5]2-分类汇总'!D57</f>
        <v>0</v>
      </c>
      <c r="E81" s="97">
        <f>'[5]2-分类汇总'!E57</f>
        <v>0</v>
      </c>
      <c r="F81" s="98">
        <f>'[5]2-分类汇总'!F57</f>
        <v>0</v>
      </c>
    </row>
    <row r="82" customHeight="1" spans="2:6">
      <c r="B82" s="96" t="str">
        <f>'[5]2-分类汇总'!B58</f>
        <v>其他非流动负债</v>
      </c>
      <c r="C82" s="97">
        <f>'[5]2-分类汇总'!C58</f>
        <v>0</v>
      </c>
      <c r="D82" s="97">
        <f>'[5]2-分类汇总'!D58</f>
        <v>0</v>
      </c>
      <c r="E82" s="97">
        <f>'[5]2-分类汇总'!E58</f>
        <v>0</v>
      </c>
      <c r="F82" s="98">
        <f>'[5]2-分类汇总'!F58</f>
        <v>0</v>
      </c>
    </row>
    <row r="83" customHeight="1" spans="2:6">
      <c r="B83" s="99" t="s">
        <v>442</v>
      </c>
      <c r="C83" s="100">
        <f>'[5]2-分类汇总'!C59</f>
        <v>0</v>
      </c>
      <c r="D83" s="100">
        <f>'[5]2-分类汇总'!D59</f>
        <v>0</v>
      </c>
      <c r="E83" s="100">
        <f>'[5]2-分类汇总'!E59</f>
        <v>0</v>
      </c>
      <c r="F83" s="109">
        <f>'[5]2-分类汇总'!F59</f>
        <v>0</v>
      </c>
    </row>
    <row r="84" customHeight="1" spans="2:6">
      <c r="B84" s="110"/>
      <c r="C84" s="111"/>
      <c r="D84" s="111"/>
      <c r="E84" s="111"/>
      <c r="F84" s="111"/>
    </row>
    <row r="86" s="85" customFormat="1" ht="20.25" spans="2:7">
      <c r="B86" s="90" t="s">
        <v>84</v>
      </c>
      <c r="C86" s="91"/>
      <c r="D86" s="91"/>
      <c r="E86" s="91"/>
      <c r="F86" s="91"/>
      <c r="G86" s="92"/>
    </row>
    <row r="87" customHeight="1" spans="2:6">
      <c r="B87" s="112" t="s">
        <v>237</v>
      </c>
      <c r="C87" s="113" t="s">
        <v>416</v>
      </c>
      <c r="D87" s="113" t="s">
        <v>206</v>
      </c>
      <c r="E87" s="113" t="s">
        <v>256</v>
      </c>
      <c r="F87" s="113" t="s">
        <v>208</v>
      </c>
    </row>
    <row r="88" customHeight="1" spans="2:6">
      <c r="B88" s="114" t="s">
        <v>443</v>
      </c>
      <c r="C88" s="115" t="e">
        <f>[6]土建工程!F23</f>
        <v>#REF!</v>
      </c>
      <c r="D88" s="115" t="e">
        <f>[6]土建工程!H23</f>
        <v>#REF!</v>
      </c>
      <c r="E88" s="115" t="e">
        <f>D88-#REF!</f>
        <v>#REF!</v>
      </c>
      <c r="F88" s="115" t="e">
        <f>IF(#REF!=0,IF(E88=0,0,100),E88/#REF!*100)</f>
        <v>#REF!</v>
      </c>
    </row>
    <row r="89" customHeight="1" spans="2:6">
      <c r="B89" s="104" t="s">
        <v>444</v>
      </c>
      <c r="C89" s="115" t="e">
        <f>[6]设备安装工程!G24</f>
        <v>#REF!</v>
      </c>
      <c r="D89" s="115" t="e">
        <f>[6]设备安装工程!L24</f>
        <v>#REF!</v>
      </c>
      <c r="E89" s="115" t="e">
        <f>D89-#REF!</f>
        <v>#REF!</v>
      </c>
      <c r="F89" s="115" t="e">
        <f>IF(#REF!=0,IF(E89=0,0,100),E89/#REF!*100)</f>
        <v>#REF!</v>
      </c>
    </row>
    <row r="90" customHeight="1" spans="2:6">
      <c r="B90" s="116" t="s">
        <v>445</v>
      </c>
      <c r="C90" s="115" t="e">
        <f>SUM(C88:C89)</f>
        <v>#REF!</v>
      </c>
      <c r="D90" s="115" t="e">
        <f>SUM(D88:D89)</f>
        <v>#REF!</v>
      </c>
      <c r="E90" s="115" t="e">
        <f>D90-#REF!</f>
        <v>#REF!</v>
      </c>
      <c r="F90" s="115" t="e">
        <f>IF(#REF!=0,IF(E90=0,0,100),E90/#REF!*100)</f>
        <v>#REF!</v>
      </c>
    </row>
  </sheetData>
  <pageMargins left="0.699305555555556" right="0.699305555555556" top="0.75" bottom="0.75" header="0.3" footer="0.3"/>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A11"/>
  <sheetViews>
    <sheetView zoomScaleSheetLayoutView="60" workbookViewId="0">
      <selection activeCell="J15" sqref="J15"/>
    </sheetView>
  </sheetViews>
  <sheetFormatPr defaultColWidth="9" defaultRowHeight="14.25"/>
  <cols>
    <col min="1" max="1" width="72" style="76" customWidth="1"/>
    <col min="2" max="16384" width="9" style="76"/>
  </cols>
  <sheetData>
    <row r="2" ht="96.75" customHeight="1"/>
    <row r="3" ht="20.25" spans="1:1">
      <c r="A3" s="77" t="e">
        <f>#REF!</f>
        <v>#REF!</v>
      </c>
    </row>
    <row r="4" ht="20.25" spans="1:1">
      <c r="A4" s="78" t="s">
        <v>446</v>
      </c>
    </row>
    <row r="5" hidden="1" spans="1:1">
      <c r="A5" s="79" t="s">
        <v>447</v>
      </c>
    </row>
    <row r="6" ht="21" customHeight="1" spans="1:1">
      <c r="A6" s="80" t="e">
        <f>CONCATENATE(#REF!,#REF!,#REF!,#REF!,#REF!,#REF!,#REF!)</f>
        <v>#REF!</v>
      </c>
    </row>
    <row r="7" ht="21" customHeight="1" spans="1:1">
      <c r="A7" s="81" t="s">
        <v>448</v>
      </c>
    </row>
    <row r="8" ht="72.75" customHeight="1" spans="1:1">
      <c r="A8" s="79"/>
    </row>
    <row r="9" ht="118.5" customHeight="1" spans="1:1">
      <c r="A9" s="82"/>
    </row>
    <row r="10" ht="198.75" customHeight="1" spans="1:1">
      <c r="A10" s="83" t="s">
        <v>195</v>
      </c>
    </row>
    <row r="11" spans="1:1">
      <c r="A11" s="84" t="s">
        <v>449</v>
      </c>
    </row>
  </sheetData>
  <pageMargins left="0.699305555555556" right="0.699305555555556" top="0.75" bottom="0.75" header="0.3" footer="0.3"/>
  <pageSetup paperSize="9"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zoomScaleSheetLayoutView="60" workbookViewId="0">
      <selection activeCell="K2" sqref="K2"/>
    </sheetView>
  </sheetViews>
  <sheetFormatPr defaultColWidth="9" defaultRowHeight="15.75" outlineLevelRow="7"/>
  <cols>
    <col min="2" max="2" width="21.9166666666667" customWidth="1"/>
    <col min="3" max="3" width="11.25" customWidth="1"/>
    <col min="4" max="4" width="16" customWidth="1"/>
    <col min="5" max="5" width="15.5833333333333" customWidth="1"/>
    <col min="6" max="9" width="12.5" customWidth="1"/>
    <col min="10" max="10" width="20.5" customWidth="1"/>
    <col min="11" max="11" width="10.1666666666667"/>
  </cols>
  <sheetData>
    <row r="1" spans="1:11">
      <c r="A1" s="71"/>
      <c r="B1" s="72" t="s">
        <v>450</v>
      </c>
      <c r="C1" s="72" t="s">
        <v>451</v>
      </c>
      <c r="D1" s="72" t="s">
        <v>452</v>
      </c>
      <c r="E1" s="72" t="s">
        <v>453</v>
      </c>
      <c r="F1" s="72" t="s">
        <v>454</v>
      </c>
      <c r="G1" s="72" t="s">
        <v>455</v>
      </c>
      <c r="H1" s="72" t="s">
        <v>456</v>
      </c>
      <c r="I1" s="72" t="s">
        <v>457</v>
      </c>
      <c r="J1" s="72" t="s">
        <v>458</v>
      </c>
      <c r="K1" s="72" t="s">
        <v>459</v>
      </c>
    </row>
    <row r="2" spans="1:11">
      <c r="A2" s="72" t="s">
        <v>460</v>
      </c>
      <c r="B2" s="72">
        <v>43</v>
      </c>
      <c r="C2" s="71">
        <f>(72.7+10)*8*2</f>
        <v>1323.2</v>
      </c>
      <c r="D2" s="71">
        <v>44.653</v>
      </c>
      <c r="E2" s="71">
        <f>D2*C2/1000</f>
        <v>59.0848496</v>
      </c>
      <c r="F2" s="71">
        <v>6000</v>
      </c>
      <c r="G2" s="73">
        <f>E2*F2</f>
        <v>354509.0976</v>
      </c>
      <c r="H2" s="73">
        <f>G2*0.3</f>
        <v>106352.72928</v>
      </c>
      <c r="I2" s="73">
        <f>G2+H2</f>
        <v>460861.82688</v>
      </c>
      <c r="J2" s="71">
        <v>3170</v>
      </c>
      <c r="K2" s="73">
        <f>J2*E2</f>
        <v>187298.973232</v>
      </c>
    </row>
    <row r="3" spans="1:14">
      <c r="A3" s="72" t="s">
        <v>461</v>
      </c>
      <c r="B3" s="71" t="s">
        <v>462</v>
      </c>
      <c r="C3" s="71">
        <f>(72.7+10)*8*2</f>
        <v>1323.2</v>
      </c>
      <c r="D3" s="71">
        <v>2.98</v>
      </c>
      <c r="E3" s="71">
        <f>D3*C3/1000</f>
        <v>3.943136</v>
      </c>
      <c r="F3" s="71">
        <v>5360</v>
      </c>
      <c r="G3" s="73">
        <f>E3*F3</f>
        <v>21135.20896</v>
      </c>
      <c r="H3" s="73">
        <f>G3*0.3</f>
        <v>6340.562688</v>
      </c>
      <c r="I3" s="73">
        <f>G3+H3</f>
        <v>27475.771648</v>
      </c>
      <c r="J3" s="71">
        <v>3170</v>
      </c>
      <c r="K3" s="73">
        <f>J3*E3</f>
        <v>12499.74112</v>
      </c>
      <c r="N3" s="75" t="s">
        <v>463</v>
      </c>
    </row>
    <row r="4" spans="1:11">
      <c r="A4" s="72"/>
      <c r="B4" s="71"/>
      <c r="C4" s="71"/>
      <c r="D4" s="71"/>
      <c r="E4" s="71"/>
      <c r="F4" s="71"/>
      <c r="G4" s="73"/>
      <c r="H4" s="73">
        <f>G4*0.3</f>
        <v>0</v>
      </c>
      <c r="I4" s="73">
        <f>G4+H4</f>
        <v>0</v>
      </c>
      <c r="J4" s="71"/>
      <c r="K4" s="73"/>
    </row>
    <row r="5" spans="1:11">
      <c r="A5" s="72"/>
      <c r="B5" s="71"/>
      <c r="C5" s="72" t="s">
        <v>464</v>
      </c>
      <c r="D5" s="72" t="s">
        <v>465</v>
      </c>
      <c r="E5" s="71"/>
      <c r="F5" s="71"/>
      <c r="G5" s="73"/>
      <c r="H5" s="73">
        <f>G5*0.3</f>
        <v>0</v>
      </c>
      <c r="I5" s="73">
        <f>G5+H5</f>
        <v>0</v>
      </c>
      <c r="J5" s="71"/>
      <c r="K5" s="73"/>
    </row>
    <row r="6" spans="1:11">
      <c r="A6" s="72" t="s">
        <v>466</v>
      </c>
      <c r="B6" s="71" t="s">
        <v>467</v>
      </c>
      <c r="C6" s="71">
        <f>C3/1*2</f>
        <v>2646.4</v>
      </c>
      <c r="D6" s="71">
        <v>1.5</v>
      </c>
      <c r="E6" s="71">
        <f>D6*C6/1000</f>
        <v>3.9696</v>
      </c>
      <c r="F6" s="71">
        <v>5790</v>
      </c>
      <c r="G6" s="73">
        <f>F6*E6</f>
        <v>22983.984</v>
      </c>
      <c r="H6" s="73">
        <f>G6*0.3</f>
        <v>6895.1952</v>
      </c>
      <c r="I6" s="73">
        <f>G6+H6</f>
        <v>29879.1792</v>
      </c>
      <c r="J6" s="71">
        <v>3170</v>
      </c>
      <c r="K6" s="73">
        <f>D6*C6*J6/1000</f>
        <v>12583.632</v>
      </c>
    </row>
    <row r="7" spans="1:11">
      <c r="A7" s="71"/>
      <c r="B7" s="71"/>
      <c r="C7" s="71"/>
      <c r="D7" s="71"/>
      <c r="E7" s="71">
        <f>SUM(E2:E6)</f>
        <v>66.9975856</v>
      </c>
      <c r="F7" s="71"/>
      <c r="G7" s="73"/>
      <c r="H7" s="73"/>
      <c r="I7" s="73">
        <f>SUM(I2:I6)</f>
        <v>518216.777728</v>
      </c>
      <c r="J7" s="71"/>
      <c r="K7" s="73">
        <f>SUM(K2:K6)</f>
        <v>212382.346352</v>
      </c>
    </row>
    <row r="8" spans="7:9">
      <c r="G8" s="74"/>
      <c r="H8" s="74"/>
      <c r="I8" s="74"/>
    </row>
  </sheetData>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zoomScaleSheetLayoutView="60" topLeftCell="A10" workbookViewId="0">
      <selection activeCell="M8" sqref="L8:M8"/>
    </sheetView>
  </sheetViews>
  <sheetFormatPr defaultColWidth="9" defaultRowHeight="15.75" outlineLevelRow="6"/>
  <cols>
    <col min="5" max="5" width="10.75" customWidth="1"/>
    <col min="6" max="6" width="14" customWidth="1"/>
    <col min="7" max="7" width="10.8333333333333" customWidth="1"/>
    <col min="8" max="8" width="16.3333333333333" customWidth="1"/>
  </cols>
  <sheetData>
    <row r="1" spans="2:10">
      <c r="B1" s="69" t="s">
        <v>468</v>
      </c>
      <c r="C1" s="69" t="s">
        <v>469</v>
      </c>
      <c r="D1" s="69" t="s">
        <v>470</v>
      </c>
      <c r="E1" s="69" t="s">
        <v>471</v>
      </c>
      <c r="F1" s="69" t="s">
        <v>472</v>
      </c>
      <c r="G1" s="69" t="s">
        <v>455</v>
      </c>
      <c r="H1" s="69" t="s">
        <v>456</v>
      </c>
      <c r="I1" s="69" t="s">
        <v>473</v>
      </c>
      <c r="J1" s="69" t="s">
        <v>474</v>
      </c>
    </row>
    <row r="2" spans="1:10">
      <c r="A2" s="69" t="s">
        <v>475</v>
      </c>
      <c r="B2">
        <v>1300</v>
      </c>
      <c r="C2">
        <f>27.4+26.05+26.05+14.3</f>
        <v>93.8</v>
      </c>
      <c r="D2">
        <v>2.5</v>
      </c>
      <c r="E2" s="70">
        <f>(B2-D2)*D2*0.02466*C2/1000</f>
        <v>7.503144075</v>
      </c>
      <c r="F2">
        <f>5500</f>
        <v>5500</v>
      </c>
      <c r="G2">
        <f>E2*F2*1.2</f>
        <v>49520.750895</v>
      </c>
      <c r="H2">
        <f>G2*1.5</f>
        <v>74281.1263425</v>
      </c>
      <c r="I2">
        <f>G2+H2</f>
        <v>123801.8772375</v>
      </c>
      <c r="J2">
        <f>3220*E2</f>
        <v>24160.1239215</v>
      </c>
    </row>
    <row r="3" spans="2:10">
      <c r="B3">
        <v>1700</v>
      </c>
      <c r="C3">
        <v>18</v>
      </c>
      <c r="D3">
        <v>8</v>
      </c>
      <c r="E3" s="70">
        <f>(B3-D3)*D3*0.02466*C3/1000</f>
        <v>6.00835968</v>
      </c>
      <c r="F3">
        <f>5500</f>
        <v>5500</v>
      </c>
      <c r="G3">
        <f>E3*F3*1.5</f>
        <v>49568.96736</v>
      </c>
      <c r="H3">
        <f>G3*2.5</f>
        <v>123922.4184</v>
      </c>
      <c r="I3">
        <f>G3+H3</f>
        <v>173491.38576</v>
      </c>
      <c r="J3">
        <f>3220*E3</f>
        <v>19346.9181696</v>
      </c>
    </row>
    <row r="7" spans="4:4">
      <c r="D7">
        <v>5955</v>
      </c>
    </row>
  </sheetData>
  <pageMargins left="0.7" right="0.7" top="0.75" bottom="0.75" header="0.3" footer="0.3"/>
  <pageSetup paperSize="9" orientation="portrait"/>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L22"/>
  <sheetViews>
    <sheetView zoomScaleSheetLayoutView="60" topLeftCell="A7" workbookViewId="0">
      <selection activeCell="K10" sqref="K10"/>
    </sheetView>
  </sheetViews>
  <sheetFormatPr defaultColWidth="9" defaultRowHeight="15.75"/>
  <cols>
    <col min="9" max="9" width="18.3333333333333" customWidth="1"/>
    <col min="10" max="10" width="14.0833333333333" customWidth="1"/>
  </cols>
  <sheetData>
    <row r="1" spans="4:10">
      <c r="D1" s="69" t="s">
        <v>476</v>
      </c>
      <c r="E1" t="s">
        <v>477</v>
      </c>
      <c r="F1" s="69" t="s">
        <v>478</v>
      </c>
      <c r="G1" t="s">
        <v>479</v>
      </c>
      <c r="H1" s="69" t="s">
        <v>174</v>
      </c>
      <c r="I1" s="69" t="s">
        <v>480</v>
      </c>
      <c r="J1" s="69" t="s">
        <v>481</v>
      </c>
    </row>
    <row r="2" spans="4:12">
      <c r="D2">
        <f>98.85*5</f>
        <v>494.25</v>
      </c>
      <c r="E2">
        <v>2.16</v>
      </c>
      <c r="F2">
        <f>E2*D2</f>
        <v>1067.58</v>
      </c>
      <c r="G2">
        <v>25</v>
      </c>
      <c r="H2">
        <f>G2*F2*1.2</f>
        <v>32027.4</v>
      </c>
      <c r="I2">
        <f>H2*0.6</f>
        <v>19216.44</v>
      </c>
      <c r="J2">
        <f>I2+H2</f>
        <v>51243.84</v>
      </c>
      <c r="K2">
        <v>0.6</v>
      </c>
      <c r="L2">
        <f>H2*K2</f>
        <v>19216.44</v>
      </c>
    </row>
    <row r="22" spans="12:12">
      <c r="L22">
        <v>2.16</v>
      </c>
    </row>
  </sheetData>
  <pageMargins left="0.7" right="0.7" top="0.75" bottom="0.75" header="0.3" footer="0.3"/>
  <pageSetup paperSize="9" orientation="portrait"/>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1"/>
  <sheetViews>
    <sheetView tabSelected="1" zoomScaleSheetLayoutView="60" workbookViewId="0">
      <pane ySplit="4" topLeftCell="A42" activePane="bottomLeft" state="frozen"/>
      <selection/>
      <selection pane="bottomLeft" activeCell="G56" sqref="G56"/>
    </sheetView>
  </sheetViews>
  <sheetFormatPr defaultColWidth="9" defaultRowHeight="15.75" customHeight="1"/>
  <cols>
    <col min="1" max="1" width="4.33333333333333" style="8" customWidth="1"/>
    <col min="2" max="2" width="25.625" style="8" customWidth="1"/>
    <col min="3" max="3" width="18.625" style="9" customWidth="1"/>
    <col min="4" max="5" width="10.625" style="10" customWidth="1"/>
    <col min="6" max="6" width="20.625" style="11" customWidth="1"/>
    <col min="7" max="7" width="20.625" style="10" customWidth="1" outlineLevel="1"/>
    <col min="8" max="8" width="10.625" style="10" customWidth="1" outlineLevel="1"/>
    <col min="9" max="9" width="5.91666666666667" style="12" customWidth="1"/>
    <col min="10" max="10" width="4.75" style="12" customWidth="1"/>
    <col min="11" max="16384" width="9" style="8"/>
  </cols>
  <sheetData>
    <row r="1" customHeight="1" spans="1:2">
      <c r="A1" s="13" t="s">
        <v>482</v>
      </c>
      <c r="B1" s="13"/>
    </row>
    <row r="2" s="1" customFormat="1" ht="39.5" customHeight="1" spans="1:10">
      <c r="A2" s="14" t="s">
        <v>483</v>
      </c>
      <c r="B2" s="14"/>
      <c r="C2" s="14"/>
      <c r="D2" s="14"/>
      <c r="E2" s="14"/>
      <c r="F2" s="14"/>
      <c r="G2" s="14"/>
      <c r="H2" s="14"/>
      <c r="I2" s="59"/>
      <c r="J2" s="59"/>
    </row>
    <row r="3" s="2" customFormat="1" ht="24" customHeight="1" spans="1:10">
      <c r="A3" s="15" t="s">
        <v>236</v>
      </c>
      <c r="B3" s="15" t="s">
        <v>484</v>
      </c>
      <c r="C3" s="16" t="s">
        <v>485</v>
      </c>
      <c r="D3" s="15" t="s">
        <v>320</v>
      </c>
      <c r="E3" s="15" t="s">
        <v>328</v>
      </c>
      <c r="F3" s="17" t="s">
        <v>486</v>
      </c>
      <c r="G3" s="15" t="s">
        <v>396</v>
      </c>
      <c r="H3" s="18" t="s">
        <v>487</v>
      </c>
      <c r="I3" s="60"/>
      <c r="J3" s="60"/>
    </row>
    <row r="4" s="2" customFormat="1" ht="25.5" customHeight="1" spans="1:10">
      <c r="A4" s="15"/>
      <c r="B4" s="15"/>
      <c r="C4" s="16"/>
      <c r="D4" s="15"/>
      <c r="E4" s="15"/>
      <c r="F4" s="19"/>
      <c r="G4" s="15"/>
      <c r="H4" s="20"/>
      <c r="I4" s="60"/>
      <c r="J4" s="60"/>
    </row>
    <row r="5" s="2" customFormat="1" ht="34" customHeight="1" spans="1:10">
      <c r="A5" s="21" t="s">
        <v>488</v>
      </c>
      <c r="B5" s="22"/>
      <c r="C5" s="22"/>
      <c r="D5" s="22"/>
      <c r="E5" s="22"/>
      <c r="F5" s="22"/>
      <c r="G5" s="22"/>
      <c r="H5" s="23"/>
      <c r="I5" s="60"/>
      <c r="J5" s="60"/>
    </row>
    <row r="6" s="3" customFormat="1" ht="34" customHeight="1" spans="1:10">
      <c r="A6" s="24">
        <v>1</v>
      </c>
      <c r="B6" s="25" t="s">
        <v>489</v>
      </c>
      <c r="C6" s="26" t="s">
        <v>490</v>
      </c>
      <c r="D6" s="27" t="s">
        <v>491</v>
      </c>
      <c r="E6" s="28">
        <v>1</v>
      </c>
      <c r="F6" s="29">
        <v>40117</v>
      </c>
      <c r="G6" s="30" t="s">
        <v>492</v>
      </c>
      <c r="H6" s="31" t="s">
        <v>493</v>
      </c>
      <c r="I6" s="61"/>
      <c r="J6" s="61"/>
    </row>
    <row r="7" s="3" customFormat="1" ht="34" customHeight="1" spans="1:10">
      <c r="A7" s="24">
        <v>2</v>
      </c>
      <c r="B7" s="25" t="s">
        <v>489</v>
      </c>
      <c r="C7" s="26" t="s">
        <v>494</v>
      </c>
      <c r="D7" s="27" t="s">
        <v>491</v>
      </c>
      <c r="E7" s="28">
        <v>1</v>
      </c>
      <c r="F7" s="29">
        <v>40117</v>
      </c>
      <c r="G7" s="30" t="s">
        <v>492</v>
      </c>
      <c r="H7" s="31" t="s">
        <v>493</v>
      </c>
      <c r="I7" s="61"/>
      <c r="J7" s="61"/>
    </row>
    <row r="8" s="3" customFormat="1" ht="34" customHeight="1" spans="1:10">
      <c r="A8" s="24">
        <v>3</v>
      </c>
      <c r="B8" s="25" t="s">
        <v>489</v>
      </c>
      <c r="C8" s="26" t="s">
        <v>494</v>
      </c>
      <c r="D8" s="27" t="s">
        <v>491</v>
      </c>
      <c r="E8" s="28">
        <v>1</v>
      </c>
      <c r="F8" s="29">
        <v>40117</v>
      </c>
      <c r="G8" s="30" t="s">
        <v>492</v>
      </c>
      <c r="H8" s="31" t="s">
        <v>493</v>
      </c>
      <c r="I8" s="61"/>
      <c r="J8" s="61"/>
    </row>
    <row r="9" s="3" customFormat="1" ht="34" customHeight="1" spans="1:10">
      <c r="A9" s="24">
        <v>4</v>
      </c>
      <c r="B9" s="25" t="s">
        <v>495</v>
      </c>
      <c r="C9" s="26" t="s">
        <v>496</v>
      </c>
      <c r="D9" s="27" t="s">
        <v>491</v>
      </c>
      <c r="E9" s="28">
        <v>1</v>
      </c>
      <c r="F9" s="29">
        <v>40117</v>
      </c>
      <c r="G9" s="30" t="s">
        <v>492</v>
      </c>
      <c r="H9" s="31" t="s">
        <v>493</v>
      </c>
      <c r="I9" s="61"/>
      <c r="J9" s="61"/>
    </row>
    <row r="10" s="3" customFormat="1" ht="34" customHeight="1" spans="1:10">
      <c r="A10" s="24">
        <v>5</v>
      </c>
      <c r="B10" s="25" t="s">
        <v>497</v>
      </c>
      <c r="C10" s="26" t="s">
        <v>496</v>
      </c>
      <c r="D10" s="27" t="s">
        <v>491</v>
      </c>
      <c r="E10" s="28">
        <v>1</v>
      </c>
      <c r="F10" s="29">
        <v>40117</v>
      </c>
      <c r="G10" s="30" t="s">
        <v>492</v>
      </c>
      <c r="H10" s="31" t="s">
        <v>493</v>
      </c>
      <c r="I10" s="61"/>
      <c r="J10" s="61"/>
    </row>
    <row r="11" s="3" customFormat="1" ht="34" customHeight="1" spans="1:10">
      <c r="A11" s="24">
        <v>6</v>
      </c>
      <c r="B11" s="25" t="s">
        <v>498</v>
      </c>
      <c r="C11" s="26" t="s">
        <v>496</v>
      </c>
      <c r="D11" s="27" t="s">
        <v>491</v>
      </c>
      <c r="E11" s="28">
        <v>1</v>
      </c>
      <c r="F11" s="29">
        <v>40117</v>
      </c>
      <c r="G11" s="30" t="s">
        <v>492</v>
      </c>
      <c r="H11" s="31" t="s">
        <v>493</v>
      </c>
      <c r="I11" s="61"/>
      <c r="J11" s="61"/>
    </row>
    <row r="12" s="3" customFormat="1" ht="34" customHeight="1" spans="1:10">
      <c r="A12" s="24">
        <v>7</v>
      </c>
      <c r="B12" s="25" t="s">
        <v>499</v>
      </c>
      <c r="C12" s="26" t="s">
        <v>496</v>
      </c>
      <c r="D12" s="27" t="s">
        <v>491</v>
      </c>
      <c r="E12" s="28">
        <v>1</v>
      </c>
      <c r="F12" s="29">
        <v>40117</v>
      </c>
      <c r="G12" s="30" t="s">
        <v>492</v>
      </c>
      <c r="H12" s="31" t="s">
        <v>493</v>
      </c>
      <c r="I12" s="61"/>
      <c r="J12" s="61"/>
    </row>
    <row r="13" s="3" customFormat="1" ht="34" customHeight="1" spans="1:10">
      <c r="A13" s="24">
        <v>8</v>
      </c>
      <c r="B13" s="25" t="s">
        <v>500</v>
      </c>
      <c r="C13" s="26" t="s">
        <v>496</v>
      </c>
      <c r="D13" s="27" t="s">
        <v>491</v>
      </c>
      <c r="E13" s="28">
        <v>1</v>
      </c>
      <c r="F13" s="29">
        <v>40117</v>
      </c>
      <c r="G13" s="30" t="s">
        <v>492</v>
      </c>
      <c r="H13" s="31" t="s">
        <v>493</v>
      </c>
      <c r="I13" s="61"/>
      <c r="J13" s="61"/>
    </row>
    <row r="14" s="3" customFormat="1" ht="34" customHeight="1" spans="1:10">
      <c r="A14" s="24">
        <v>9</v>
      </c>
      <c r="B14" s="25" t="s">
        <v>501</v>
      </c>
      <c r="C14" s="26" t="s">
        <v>496</v>
      </c>
      <c r="D14" s="27" t="s">
        <v>491</v>
      </c>
      <c r="E14" s="28">
        <v>1</v>
      </c>
      <c r="F14" s="29">
        <v>40117</v>
      </c>
      <c r="G14" s="30" t="s">
        <v>492</v>
      </c>
      <c r="H14" s="31" t="s">
        <v>493</v>
      </c>
      <c r="I14" s="61"/>
      <c r="J14" s="61"/>
    </row>
    <row r="15" s="3" customFormat="1" ht="34" customHeight="1" spans="1:10">
      <c r="A15" s="24">
        <v>10</v>
      </c>
      <c r="B15" s="25" t="s">
        <v>502</v>
      </c>
      <c r="C15" s="26" t="s">
        <v>496</v>
      </c>
      <c r="D15" s="27" t="s">
        <v>491</v>
      </c>
      <c r="E15" s="28">
        <v>1</v>
      </c>
      <c r="F15" s="29">
        <v>40117</v>
      </c>
      <c r="G15" s="30" t="s">
        <v>492</v>
      </c>
      <c r="H15" s="31" t="s">
        <v>493</v>
      </c>
      <c r="I15" s="61"/>
      <c r="J15" s="61"/>
    </row>
    <row r="16" s="3" customFormat="1" ht="34" customHeight="1" spans="1:10">
      <c r="A16" s="24">
        <v>11</v>
      </c>
      <c r="B16" s="25" t="s">
        <v>503</v>
      </c>
      <c r="C16" s="26" t="s">
        <v>496</v>
      </c>
      <c r="D16" s="27" t="s">
        <v>491</v>
      </c>
      <c r="E16" s="28">
        <v>1</v>
      </c>
      <c r="F16" s="29">
        <v>40117</v>
      </c>
      <c r="G16" s="30" t="s">
        <v>492</v>
      </c>
      <c r="H16" s="31" t="s">
        <v>493</v>
      </c>
      <c r="I16" s="61"/>
      <c r="J16" s="61"/>
    </row>
    <row r="17" s="3" customFormat="1" ht="34" customHeight="1" spans="1:10">
      <c r="A17" s="24">
        <v>12</v>
      </c>
      <c r="B17" s="25" t="s">
        <v>504</v>
      </c>
      <c r="C17" s="26" t="s">
        <v>505</v>
      </c>
      <c r="D17" s="27" t="s">
        <v>491</v>
      </c>
      <c r="E17" s="28">
        <v>1</v>
      </c>
      <c r="F17" s="29">
        <v>38077</v>
      </c>
      <c r="G17" s="30" t="s">
        <v>492</v>
      </c>
      <c r="H17" s="31" t="s">
        <v>493</v>
      </c>
      <c r="I17" s="61"/>
      <c r="J17" s="61"/>
    </row>
    <row r="18" s="3" customFormat="1" ht="34" customHeight="1" spans="1:10">
      <c r="A18" s="24">
        <v>13</v>
      </c>
      <c r="B18" s="25" t="s">
        <v>506</v>
      </c>
      <c r="C18" s="26" t="s">
        <v>505</v>
      </c>
      <c r="D18" s="27" t="s">
        <v>491</v>
      </c>
      <c r="E18" s="28">
        <v>1</v>
      </c>
      <c r="F18" s="29">
        <v>38077</v>
      </c>
      <c r="G18" s="30" t="s">
        <v>492</v>
      </c>
      <c r="H18" s="31" t="s">
        <v>493</v>
      </c>
      <c r="I18" s="61"/>
      <c r="J18" s="61"/>
    </row>
    <row r="19" s="3" customFormat="1" ht="34" customHeight="1" spans="1:10">
      <c r="A19" s="24">
        <v>14</v>
      </c>
      <c r="B19" s="25" t="s">
        <v>507</v>
      </c>
      <c r="C19" s="26" t="s">
        <v>505</v>
      </c>
      <c r="D19" s="27" t="s">
        <v>491</v>
      </c>
      <c r="E19" s="28">
        <v>1</v>
      </c>
      <c r="F19" s="29">
        <v>38077</v>
      </c>
      <c r="G19" s="30" t="s">
        <v>492</v>
      </c>
      <c r="H19" s="31" t="s">
        <v>493</v>
      </c>
      <c r="I19" s="61"/>
      <c r="J19" s="61"/>
    </row>
    <row r="20" s="3" customFormat="1" ht="34" customHeight="1" spans="1:10">
      <c r="A20" s="24">
        <v>15</v>
      </c>
      <c r="B20" s="25" t="s">
        <v>508</v>
      </c>
      <c r="C20" s="26"/>
      <c r="D20" s="27" t="s">
        <v>491</v>
      </c>
      <c r="E20" s="28">
        <v>1</v>
      </c>
      <c r="F20" s="29">
        <v>38077</v>
      </c>
      <c r="G20" s="30" t="s">
        <v>492</v>
      </c>
      <c r="H20" s="31" t="s">
        <v>493</v>
      </c>
      <c r="I20" s="61"/>
      <c r="J20" s="61"/>
    </row>
    <row r="21" s="3" customFormat="1" ht="34" customHeight="1" spans="1:10">
      <c r="A21" s="24">
        <v>16</v>
      </c>
      <c r="B21" s="25" t="s">
        <v>509</v>
      </c>
      <c r="C21" s="26" t="s">
        <v>510</v>
      </c>
      <c r="D21" s="27" t="s">
        <v>491</v>
      </c>
      <c r="E21" s="28">
        <v>1</v>
      </c>
      <c r="F21" s="29">
        <v>38077</v>
      </c>
      <c r="G21" s="30" t="s">
        <v>492</v>
      </c>
      <c r="H21" s="31" t="s">
        <v>493</v>
      </c>
      <c r="I21" s="61"/>
      <c r="J21" s="61"/>
    </row>
    <row r="22" s="3" customFormat="1" ht="34" customHeight="1" spans="1:10">
      <c r="A22" s="24">
        <v>17</v>
      </c>
      <c r="B22" s="25" t="s">
        <v>511</v>
      </c>
      <c r="C22" s="26" t="s">
        <v>510</v>
      </c>
      <c r="D22" s="27" t="s">
        <v>491</v>
      </c>
      <c r="E22" s="28">
        <v>1</v>
      </c>
      <c r="F22" s="29">
        <v>38077</v>
      </c>
      <c r="G22" s="30" t="s">
        <v>492</v>
      </c>
      <c r="H22" s="31" t="s">
        <v>493</v>
      </c>
      <c r="I22" s="61"/>
      <c r="J22" s="61"/>
    </row>
    <row r="23" s="4" customFormat="1" ht="34" customHeight="1" spans="1:10">
      <c r="A23" s="24">
        <v>18</v>
      </c>
      <c r="B23" s="32" t="s">
        <v>512</v>
      </c>
      <c r="C23" s="33" t="s">
        <v>510</v>
      </c>
      <c r="D23" s="34" t="s">
        <v>491</v>
      </c>
      <c r="E23" s="35">
        <v>1</v>
      </c>
      <c r="F23" s="36">
        <v>38077</v>
      </c>
      <c r="G23" s="37" t="s">
        <v>492</v>
      </c>
      <c r="H23" s="38" t="s">
        <v>493</v>
      </c>
      <c r="I23" s="62"/>
      <c r="J23" s="62"/>
    </row>
    <row r="24" s="3" customFormat="1" ht="34" customHeight="1" spans="1:10">
      <c r="A24" s="24">
        <v>19</v>
      </c>
      <c r="B24" s="25" t="s">
        <v>513</v>
      </c>
      <c r="C24" s="26" t="s">
        <v>514</v>
      </c>
      <c r="D24" s="27" t="s">
        <v>491</v>
      </c>
      <c r="E24" s="28">
        <v>1</v>
      </c>
      <c r="F24" s="29">
        <v>38077</v>
      </c>
      <c r="G24" s="30" t="s">
        <v>492</v>
      </c>
      <c r="H24" s="31" t="s">
        <v>493</v>
      </c>
      <c r="I24" s="61"/>
      <c r="J24" s="61"/>
    </row>
    <row r="25" s="3" customFormat="1" ht="34" customHeight="1" spans="1:10">
      <c r="A25" s="24">
        <v>20</v>
      </c>
      <c r="B25" s="25" t="s">
        <v>515</v>
      </c>
      <c r="C25" s="26" t="s">
        <v>516</v>
      </c>
      <c r="D25" s="27" t="s">
        <v>491</v>
      </c>
      <c r="E25" s="28">
        <v>1</v>
      </c>
      <c r="F25" s="29">
        <v>38077</v>
      </c>
      <c r="G25" s="30" t="s">
        <v>492</v>
      </c>
      <c r="H25" s="31" t="s">
        <v>493</v>
      </c>
      <c r="I25" s="63"/>
      <c r="J25" s="64"/>
    </row>
    <row r="26" s="3" customFormat="1" ht="34" customHeight="1" spans="1:10">
      <c r="A26" s="39" t="s">
        <v>517</v>
      </c>
      <c r="B26" s="40"/>
      <c r="C26" s="40"/>
      <c r="D26" s="40"/>
      <c r="E26" s="40"/>
      <c r="F26" s="40"/>
      <c r="G26" s="40"/>
      <c r="H26" s="41"/>
      <c r="I26" s="63"/>
      <c r="J26" s="65"/>
    </row>
    <row r="27" s="3" customFormat="1" ht="34" customHeight="1" spans="1:10">
      <c r="A27" s="24">
        <v>1</v>
      </c>
      <c r="B27" s="25" t="s">
        <v>518</v>
      </c>
      <c r="C27" s="26" t="s">
        <v>519</v>
      </c>
      <c r="D27" s="27" t="s">
        <v>491</v>
      </c>
      <c r="E27" s="28">
        <v>1</v>
      </c>
      <c r="F27" s="29">
        <v>38077</v>
      </c>
      <c r="G27" s="30" t="s">
        <v>492</v>
      </c>
      <c r="H27" s="31" t="s">
        <v>520</v>
      </c>
      <c r="I27" s="63"/>
      <c r="J27" s="65"/>
    </row>
    <row r="28" s="3" customFormat="1" ht="34" customHeight="1" spans="1:10">
      <c r="A28" s="24">
        <v>2</v>
      </c>
      <c r="B28" s="25" t="s">
        <v>521</v>
      </c>
      <c r="C28" s="26" t="s">
        <v>519</v>
      </c>
      <c r="D28" s="27" t="s">
        <v>491</v>
      </c>
      <c r="E28" s="28">
        <v>1</v>
      </c>
      <c r="F28" s="29">
        <v>38077</v>
      </c>
      <c r="G28" s="30" t="s">
        <v>492</v>
      </c>
      <c r="H28" s="31" t="s">
        <v>520</v>
      </c>
      <c r="I28" s="63"/>
      <c r="J28" s="65"/>
    </row>
    <row r="29" s="3" customFormat="1" ht="34" customHeight="1" spans="1:10">
      <c r="A29" s="24">
        <v>3</v>
      </c>
      <c r="B29" s="25" t="s">
        <v>522</v>
      </c>
      <c r="C29" s="26" t="s">
        <v>519</v>
      </c>
      <c r="D29" s="27" t="s">
        <v>491</v>
      </c>
      <c r="E29" s="28">
        <v>1</v>
      </c>
      <c r="F29" s="29">
        <v>38077</v>
      </c>
      <c r="G29" s="30" t="s">
        <v>492</v>
      </c>
      <c r="H29" s="31" t="s">
        <v>520</v>
      </c>
      <c r="I29" s="63"/>
      <c r="J29" s="65"/>
    </row>
    <row r="30" s="3" customFormat="1" ht="34" customHeight="1" spans="1:10">
      <c r="A30" s="24">
        <v>4</v>
      </c>
      <c r="B30" s="25" t="s">
        <v>523</v>
      </c>
      <c r="C30" s="26" t="s">
        <v>519</v>
      </c>
      <c r="D30" s="27" t="s">
        <v>491</v>
      </c>
      <c r="E30" s="28">
        <v>1</v>
      </c>
      <c r="F30" s="29">
        <v>38077</v>
      </c>
      <c r="G30" s="30" t="s">
        <v>492</v>
      </c>
      <c r="H30" s="31" t="s">
        <v>520</v>
      </c>
      <c r="I30" s="63"/>
      <c r="J30" s="65"/>
    </row>
    <row r="31" s="3" customFormat="1" ht="34" customHeight="1" spans="1:10">
      <c r="A31" s="24">
        <v>5</v>
      </c>
      <c r="B31" s="25" t="s">
        <v>524</v>
      </c>
      <c r="C31" s="26" t="s">
        <v>519</v>
      </c>
      <c r="D31" s="27" t="s">
        <v>491</v>
      </c>
      <c r="E31" s="28">
        <v>1</v>
      </c>
      <c r="F31" s="29">
        <v>38077</v>
      </c>
      <c r="G31" s="30" t="s">
        <v>492</v>
      </c>
      <c r="H31" s="31" t="s">
        <v>520</v>
      </c>
      <c r="I31" s="63"/>
      <c r="J31" s="65"/>
    </row>
    <row r="32" s="3" customFormat="1" ht="34" customHeight="1" spans="1:10">
      <c r="A32" s="39" t="s">
        <v>525</v>
      </c>
      <c r="B32" s="40"/>
      <c r="C32" s="40"/>
      <c r="D32" s="40"/>
      <c r="E32" s="40"/>
      <c r="F32" s="40"/>
      <c r="G32" s="40"/>
      <c r="H32" s="41"/>
      <c r="I32" s="63"/>
      <c r="J32" s="65"/>
    </row>
    <row r="33" s="3" customFormat="1" ht="34" customHeight="1" spans="1:10">
      <c r="A33" s="24">
        <v>1</v>
      </c>
      <c r="B33" s="25" t="s">
        <v>526</v>
      </c>
      <c r="C33" s="26" t="s">
        <v>527</v>
      </c>
      <c r="D33" s="27" t="s">
        <v>491</v>
      </c>
      <c r="E33" s="28">
        <v>1</v>
      </c>
      <c r="F33" s="29">
        <v>40117</v>
      </c>
      <c r="G33" s="30" t="s">
        <v>492</v>
      </c>
      <c r="H33" s="30"/>
      <c r="I33" s="63"/>
      <c r="J33" s="65"/>
    </row>
    <row r="34" s="3" customFormat="1" ht="34" customHeight="1" spans="1:10">
      <c r="A34" s="24">
        <v>2</v>
      </c>
      <c r="B34" s="25" t="s">
        <v>528</v>
      </c>
      <c r="C34" s="26" t="s">
        <v>529</v>
      </c>
      <c r="D34" s="27" t="s">
        <v>491</v>
      </c>
      <c r="E34" s="28">
        <v>1</v>
      </c>
      <c r="F34" s="29">
        <v>40117</v>
      </c>
      <c r="G34" s="30" t="s">
        <v>492</v>
      </c>
      <c r="H34" s="30"/>
      <c r="I34" s="63"/>
      <c r="J34" s="65"/>
    </row>
    <row r="35" s="3" customFormat="1" ht="34" customHeight="1" spans="1:10">
      <c r="A35" s="24">
        <v>3</v>
      </c>
      <c r="B35" s="25" t="s">
        <v>528</v>
      </c>
      <c r="C35" s="26" t="s">
        <v>529</v>
      </c>
      <c r="D35" s="27" t="s">
        <v>491</v>
      </c>
      <c r="E35" s="28">
        <v>1</v>
      </c>
      <c r="F35" s="29">
        <v>40117</v>
      </c>
      <c r="G35" s="30" t="s">
        <v>492</v>
      </c>
      <c r="H35" s="30"/>
      <c r="I35" s="63"/>
      <c r="J35" s="65"/>
    </row>
    <row r="36" s="3" customFormat="1" ht="34" customHeight="1" spans="1:10">
      <c r="A36" s="24">
        <v>4</v>
      </c>
      <c r="B36" s="25" t="s">
        <v>528</v>
      </c>
      <c r="C36" s="26" t="s">
        <v>529</v>
      </c>
      <c r="D36" s="27" t="s">
        <v>491</v>
      </c>
      <c r="E36" s="28">
        <v>1</v>
      </c>
      <c r="F36" s="29">
        <v>40117</v>
      </c>
      <c r="G36" s="30" t="s">
        <v>492</v>
      </c>
      <c r="H36" s="30"/>
      <c r="I36" s="63"/>
      <c r="J36" s="65"/>
    </row>
    <row r="37" s="3" customFormat="1" ht="34" customHeight="1" spans="1:10">
      <c r="A37" s="24">
        <v>5</v>
      </c>
      <c r="B37" s="25" t="s">
        <v>530</v>
      </c>
      <c r="C37" s="26"/>
      <c r="D37" s="27" t="s">
        <v>491</v>
      </c>
      <c r="E37" s="28">
        <v>1</v>
      </c>
      <c r="F37" s="29">
        <v>38077</v>
      </c>
      <c r="G37" s="30" t="s">
        <v>492</v>
      </c>
      <c r="H37" s="30"/>
      <c r="I37" s="63"/>
      <c r="J37" s="65"/>
    </row>
    <row r="38" s="3" customFormat="1" ht="34" customHeight="1" spans="1:10">
      <c r="A38" s="24">
        <v>6</v>
      </c>
      <c r="B38" s="25" t="s">
        <v>531</v>
      </c>
      <c r="C38" s="26" t="s">
        <v>532</v>
      </c>
      <c r="D38" s="27" t="s">
        <v>491</v>
      </c>
      <c r="E38" s="28">
        <v>1</v>
      </c>
      <c r="F38" s="29">
        <v>38077</v>
      </c>
      <c r="G38" s="30" t="s">
        <v>492</v>
      </c>
      <c r="H38" s="30"/>
      <c r="I38" s="63"/>
      <c r="J38" s="65"/>
    </row>
    <row r="39" s="3" customFormat="1" ht="34" customHeight="1" spans="1:10">
      <c r="A39" s="24">
        <v>7</v>
      </c>
      <c r="B39" s="25" t="s">
        <v>533</v>
      </c>
      <c r="C39" s="26" t="s">
        <v>532</v>
      </c>
      <c r="D39" s="27" t="s">
        <v>491</v>
      </c>
      <c r="E39" s="28">
        <v>1</v>
      </c>
      <c r="F39" s="29">
        <v>38077</v>
      </c>
      <c r="G39" s="30" t="s">
        <v>492</v>
      </c>
      <c r="H39" s="30"/>
      <c r="I39" s="63"/>
      <c r="J39" s="65"/>
    </row>
    <row r="40" s="3" customFormat="1" ht="34" customHeight="1" spans="1:10">
      <c r="A40" s="24">
        <v>8</v>
      </c>
      <c r="B40" s="25" t="s">
        <v>534</v>
      </c>
      <c r="C40" s="26"/>
      <c r="D40" s="27" t="s">
        <v>491</v>
      </c>
      <c r="E40" s="28">
        <v>1</v>
      </c>
      <c r="F40" s="29">
        <v>38077</v>
      </c>
      <c r="G40" s="30" t="s">
        <v>492</v>
      </c>
      <c r="H40" s="30"/>
      <c r="I40" s="63"/>
      <c r="J40" s="65"/>
    </row>
    <row r="41" s="3" customFormat="1" ht="34" customHeight="1" spans="1:10">
      <c r="A41" s="24">
        <v>9</v>
      </c>
      <c r="B41" s="25" t="s">
        <v>535</v>
      </c>
      <c r="C41" s="26"/>
      <c r="D41" s="27" t="s">
        <v>491</v>
      </c>
      <c r="E41" s="28">
        <v>1</v>
      </c>
      <c r="F41" s="29">
        <v>38077</v>
      </c>
      <c r="G41" s="30" t="s">
        <v>492</v>
      </c>
      <c r="H41" s="30"/>
      <c r="I41" s="63"/>
      <c r="J41" s="65"/>
    </row>
    <row r="42" s="3" customFormat="1" ht="34" customHeight="1" spans="1:10">
      <c r="A42" s="24">
        <v>10</v>
      </c>
      <c r="B42" s="25" t="s">
        <v>536</v>
      </c>
      <c r="C42" s="26"/>
      <c r="D42" s="27" t="s">
        <v>491</v>
      </c>
      <c r="E42" s="28">
        <v>1</v>
      </c>
      <c r="F42" s="29">
        <v>38077</v>
      </c>
      <c r="G42" s="30" t="s">
        <v>492</v>
      </c>
      <c r="H42" s="30"/>
      <c r="I42" s="63"/>
      <c r="J42" s="65"/>
    </row>
    <row r="43" s="3" customFormat="1" ht="34" customHeight="1" spans="1:10">
      <c r="A43" s="24">
        <v>11</v>
      </c>
      <c r="B43" s="25" t="s">
        <v>537</v>
      </c>
      <c r="C43" s="26"/>
      <c r="D43" s="27" t="s">
        <v>491</v>
      </c>
      <c r="E43" s="28">
        <v>1</v>
      </c>
      <c r="F43" s="29">
        <v>38077</v>
      </c>
      <c r="G43" s="30" t="s">
        <v>492</v>
      </c>
      <c r="H43" s="30"/>
      <c r="I43" s="63"/>
      <c r="J43" s="65"/>
    </row>
    <row r="44" s="3" customFormat="1" ht="34" customHeight="1" spans="1:10">
      <c r="A44" s="24">
        <v>12</v>
      </c>
      <c r="B44" s="25" t="s">
        <v>538</v>
      </c>
      <c r="C44" s="26"/>
      <c r="D44" s="27" t="s">
        <v>491</v>
      </c>
      <c r="E44" s="28">
        <v>1</v>
      </c>
      <c r="F44" s="29">
        <v>38077</v>
      </c>
      <c r="G44" s="30" t="s">
        <v>492</v>
      </c>
      <c r="H44" s="30"/>
      <c r="I44" s="63"/>
      <c r="J44" s="65"/>
    </row>
    <row r="45" s="3" customFormat="1" ht="34" customHeight="1" spans="1:10">
      <c r="A45" s="24">
        <v>13</v>
      </c>
      <c r="B45" s="25" t="s">
        <v>539</v>
      </c>
      <c r="C45" s="26"/>
      <c r="D45" s="27" t="s">
        <v>491</v>
      </c>
      <c r="E45" s="28">
        <v>1</v>
      </c>
      <c r="F45" s="29">
        <v>38077</v>
      </c>
      <c r="G45" s="30" t="s">
        <v>492</v>
      </c>
      <c r="H45" s="30"/>
      <c r="I45" s="63"/>
      <c r="J45" s="65"/>
    </row>
    <row r="46" s="3" customFormat="1" ht="34" customHeight="1" spans="1:10">
      <c r="A46" s="24">
        <v>14</v>
      </c>
      <c r="B46" s="25" t="s">
        <v>540</v>
      </c>
      <c r="C46" s="26"/>
      <c r="D46" s="27" t="s">
        <v>491</v>
      </c>
      <c r="E46" s="28">
        <v>1</v>
      </c>
      <c r="F46" s="29">
        <v>38077</v>
      </c>
      <c r="G46" s="30" t="s">
        <v>492</v>
      </c>
      <c r="H46" s="30"/>
      <c r="I46" s="63"/>
      <c r="J46" s="65"/>
    </row>
    <row r="47" s="3" customFormat="1" ht="34" customHeight="1" spans="1:10">
      <c r="A47" s="24">
        <v>15</v>
      </c>
      <c r="B47" s="25" t="s">
        <v>541</v>
      </c>
      <c r="C47" s="26"/>
      <c r="D47" s="27" t="s">
        <v>491</v>
      </c>
      <c r="E47" s="28">
        <v>1</v>
      </c>
      <c r="F47" s="29">
        <v>38077</v>
      </c>
      <c r="G47" s="30" t="s">
        <v>492</v>
      </c>
      <c r="H47" s="30"/>
      <c r="I47" s="63"/>
      <c r="J47" s="65"/>
    </row>
    <row r="48" s="3" customFormat="1" ht="34" customHeight="1" spans="1:10">
      <c r="A48" s="24">
        <v>16</v>
      </c>
      <c r="B48" s="25" t="s">
        <v>542</v>
      </c>
      <c r="C48" s="26"/>
      <c r="D48" s="27" t="s">
        <v>491</v>
      </c>
      <c r="E48" s="42">
        <v>1</v>
      </c>
      <c r="F48" s="43">
        <v>38077</v>
      </c>
      <c r="G48" s="30" t="s">
        <v>492</v>
      </c>
      <c r="H48" s="30"/>
      <c r="I48" s="63"/>
      <c r="J48" s="65"/>
    </row>
    <row r="49" s="3" customFormat="1" ht="34" customHeight="1" spans="1:10">
      <c r="A49" s="24">
        <v>17</v>
      </c>
      <c r="B49" s="25" t="s">
        <v>543</v>
      </c>
      <c r="C49" s="26"/>
      <c r="D49" s="27" t="s">
        <v>491</v>
      </c>
      <c r="E49" s="44">
        <v>1</v>
      </c>
      <c r="F49" s="45">
        <v>38077</v>
      </c>
      <c r="G49" s="30" t="s">
        <v>492</v>
      </c>
      <c r="H49" s="30"/>
      <c r="I49" s="63"/>
      <c r="J49" s="65"/>
    </row>
    <row r="50" s="5" customFormat="1" ht="34" hidden="1" customHeight="1" spans="1:10">
      <c r="A50" s="46" t="s">
        <v>174</v>
      </c>
      <c r="B50" s="47"/>
      <c r="C50" s="48"/>
      <c r="D50" s="24"/>
      <c r="E50" s="49">
        <f>SUM(E6:E49)</f>
        <v>42</v>
      </c>
      <c r="F50" s="50"/>
      <c r="G50" s="51"/>
      <c r="H50" s="51"/>
      <c r="I50" s="66"/>
      <c r="J50" s="66"/>
    </row>
    <row r="51" s="6" customFormat="1" ht="20.5" customHeight="1" spans="1:10">
      <c r="A51" s="52"/>
      <c r="C51" s="52"/>
      <c r="D51" s="53"/>
      <c r="E51" s="53"/>
      <c r="F51" s="54"/>
      <c r="G51" s="55"/>
      <c r="H51" s="55"/>
      <c r="I51" s="67"/>
      <c r="J51" s="67"/>
    </row>
    <row r="52" s="6" customFormat="1" ht="20.5" customHeight="1" spans="1:10">
      <c r="A52" s="52"/>
      <c r="C52" s="52"/>
      <c r="D52" s="53"/>
      <c r="E52" s="53"/>
      <c r="F52" s="54"/>
      <c r="G52" s="53"/>
      <c r="H52" s="53"/>
      <c r="I52" s="67"/>
      <c r="J52" s="67"/>
    </row>
    <row r="53" s="7" customFormat="1" customHeight="1" spans="3:10">
      <c r="C53" s="56"/>
      <c r="D53" s="57"/>
      <c r="E53" s="57"/>
      <c r="F53" s="58"/>
      <c r="G53" s="57"/>
      <c r="H53" s="57"/>
      <c r="I53" s="68"/>
      <c r="J53" s="68"/>
    </row>
    <row r="54" s="7" customFormat="1" customHeight="1" spans="3:10">
      <c r="C54" s="56"/>
      <c r="D54" s="57"/>
      <c r="E54" s="57"/>
      <c r="F54" s="58"/>
      <c r="G54" s="57"/>
      <c r="H54" s="57"/>
      <c r="I54" s="68"/>
      <c r="J54" s="68"/>
    </row>
    <row r="55" s="7" customFormat="1" customHeight="1" spans="3:10">
      <c r="C55" s="56"/>
      <c r="D55" s="57"/>
      <c r="E55" s="57"/>
      <c r="F55" s="58"/>
      <c r="G55" s="57"/>
      <c r="H55" s="57"/>
      <c r="I55" s="68"/>
      <c r="J55" s="68"/>
    </row>
    <row r="56" s="7" customFormat="1" customHeight="1" spans="3:10">
      <c r="C56" s="56"/>
      <c r="D56" s="57"/>
      <c r="E56" s="57"/>
      <c r="F56" s="58"/>
      <c r="G56" s="57"/>
      <c r="H56" s="57"/>
      <c r="I56" s="68"/>
      <c r="J56" s="68"/>
    </row>
    <row r="57" s="7" customFormat="1" customHeight="1" spans="3:10">
      <c r="C57" s="56"/>
      <c r="D57" s="57"/>
      <c r="E57" s="57"/>
      <c r="F57" s="58"/>
      <c r="G57" s="57"/>
      <c r="H57" s="57"/>
      <c r="I57" s="68"/>
      <c r="J57" s="68"/>
    </row>
    <row r="58" s="7" customFormat="1" customHeight="1" spans="3:10">
      <c r="C58" s="56"/>
      <c r="D58" s="57"/>
      <c r="E58" s="57"/>
      <c r="F58" s="58"/>
      <c r="G58" s="57"/>
      <c r="H58" s="57"/>
      <c r="I58" s="68"/>
      <c r="J58" s="68"/>
    </row>
    <row r="59" s="7" customFormat="1" customHeight="1" spans="3:10">
      <c r="C59" s="56"/>
      <c r="D59" s="57"/>
      <c r="E59" s="57"/>
      <c r="F59" s="58"/>
      <c r="G59" s="57"/>
      <c r="H59" s="57"/>
      <c r="I59" s="68"/>
      <c r="J59" s="68"/>
    </row>
    <row r="60" s="7" customFormat="1" customHeight="1" spans="3:10">
      <c r="C60" s="56"/>
      <c r="D60" s="57"/>
      <c r="E60" s="57"/>
      <c r="F60" s="58"/>
      <c r="G60" s="57"/>
      <c r="H60" s="57"/>
      <c r="I60" s="68"/>
      <c r="J60" s="68"/>
    </row>
    <row r="61" s="7" customFormat="1" customHeight="1" spans="3:10">
      <c r="C61" s="56"/>
      <c r="D61" s="57"/>
      <c r="E61" s="57"/>
      <c r="F61" s="58"/>
      <c r="G61" s="57"/>
      <c r="H61" s="57"/>
      <c r="I61" s="68"/>
      <c r="J61" s="68"/>
    </row>
    <row r="62" s="7" customFormat="1" customHeight="1" spans="3:10">
      <c r="C62" s="56"/>
      <c r="D62" s="57"/>
      <c r="E62" s="57"/>
      <c r="F62" s="58"/>
      <c r="G62" s="57"/>
      <c r="H62" s="57"/>
      <c r="I62" s="68"/>
      <c r="J62" s="68"/>
    </row>
    <row r="63" s="7" customFormat="1" customHeight="1" spans="3:10">
      <c r="C63" s="56"/>
      <c r="D63" s="57"/>
      <c r="E63" s="57"/>
      <c r="F63" s="58"/>
      <c r="G63" s="57"/>
      <c r="H63" s="57"/>
      <c r="I63" s="68"/>
      <c r="J63" s="68"/>
    </row>
    <row r="64" s="7" customFormat="1" customHeight="1" spans="3:10">
      <c r="C64" s="56"/>
      <c r="D64" s="57"/>
      <c r="E64" s="57"/>
      <c r="F64" s="58"/>
      <c r="G64" s="57"/>
      <c r="H64" s="57"/>
      <c r="I64" s="68"/>
      <c r="J64" s="68"/>
    </row>
    <row r="65" s="7" customFormat="1" customHeight="1" spans="3:10">
      <c r="C65" s="56"/>
      <c r="D65" s="57"/>
      <c r="E65" s="57"/>
      <c r="F65" s="58"/>
      <c r="G65" s="57"/>
      <c r="H65" s="57"/>
      <c r="I65" s="68"/>
      <c r="J65" s="68"/>
    </row>
    <row r="66" s="7" customFormat="1" customHeight="1" spans="3:10">
      <c r="C66" s="56"/>
      <c r="D66" s="57"/>
      <c r="E66" s="57"/>
      <c r="F66" s="58"/>
      <c r="G66" s="57"/>
      <c r="H66" s="57"/>
      <c r="I66" s="68"/>
      <c r="J66" s="68"/>
    </row>
    <row r="67" s="7" customFormat="1" customHeight="1" spans="3:10">
      <c r="C67" s="56"/>
      <c r="D67" s="57"/>
      <c r="E67" s="57"/>
      <c r="F67" s="58"/>
      <c r="G67" s="57"/>
      <c r="H67" s="57"/>
      <c r="I67" s="68"/>
      <c r="J67" s="68"/>
    </row>
    <row r="68" s="7" customFormat="1" customHeight="1" spans="3:10">
      <c r="C68" s="56"/>
      <c r="D68" s="57"/>
      <c r="E68" s="57"/>
      <c r="F68" s="58"/>
      <c r="G68" s="57"/>
      <c r="H68" s="57"/>
      <c r="I68" s="68"/>
      <c r="J68" s="68"/>
    </row>
    <row r="69" s="7" customFormat="1" customHeight="1" spans="3:10">
      <c r="C69" s="56"/>
      <c r="D69" s="57"/>
      <c r="E69" s="57"/>
      <c r="F69" s="58"/>
      <c r="G69" s="57"/>
      <c r="H69" s="57"/>
      <c r="I69" s="68"/>
      <c r="J69" s="68"/>
    </row>
    <row r="70" s="7" customFormat="1" customHeight="1" spans="3:10">
      <c r="C70" s="56"/>
      <c r="D70" s="57"/>
      <c r="E70" s="57"/>
      <c r="F70" s="58"/>
      <c r="G70" s="57"/>
      <c r="H70" s="57"/>
      <c r="I70" s="68"/>
      <c r="J70" s="68"/>
    </row>
    <row r="71" s="7" customFormat="1" customHeight="1" spans="3:10">
      <c r="C71" s="56"/>
      <c r="D71" s="57"/>
      <c r="E71" s="57"/>
      <c r="F71" s="58"/>
      <c r="G71" s="57"/>
      <c r="H71" s="57"/>
      <c r="I71" s="68"/>
      <c r="J71" s="68"/>
    </row>
    <row r="72" s="7" customFormat="1" customHeight="1" spans="3:10">
      <c r="C72" s="56"/>
      <c r="D72" s="57"/>
      <c r="E72" s="57"/>
      <c r="F72" s="58"/>
      <c r="G72" s="57"/>
      <c r="H72" s="57"/>
      <c r="I72" s="68"/>
      <c r="J72" s="68"/>
    </row>
    <row r="73" s="7" customFormat="1" customHeight="1" spans="3:10">
      <c r="C73" s="56"/>
      <c r="D73" s="57"/>
      <c r="E73" s="57"/>
      <c r="F73" s="58"/>
      <c r="G73" s="57"/>
      <c r="H73" s="57"/>
      <c r="I73" s="68"/>
      <c r="J73" s="68"/>
    </row>
    <row r="74" s="7" customFormat="1" customHeight="1" spans="3:10">
      <c r="C74" s="56"/>
      <c r="D74" s="57"/>
      <c r="E74" s="57"/>
      <c r="F74" s="58"/>
      <c r="G74" s="57"/>
      <c r="H74" s="57"/>
      <c r="I74" s="68"/>
      <c r="J74" s="68"/>
    </row>
    <row r="75" s="7" customFormat="1" customHeight="1" spans="3:10">
      <c r="C75" s="56"/>
      <c r="D75" s="57"/>
      <c r="E75" s="57"/>
      <c r="F75" s="58"/>
      <c r="G75" s="57"/>
      <c r="H75" s="57"/>
      <c r="I75" s="68"/>
      <c r="J75" s="68"/>
    </row>
    <row r="76" s="7" customFormat="1" customHeight="1" spans="3:10">
      <c r="C76" s="56"/>
      <c r="D76" s="57"/>
      <c r="E76" s="57"/>
      <c r="F76" s="58"/>
      <c r="G76" s="57"/>
      <c r="H76" s="57"/>
      <c r="I76" s="68"/>
      <c r="J76" s="68"/>
    </row>
    <row r="77" s="7" customFormat="1" customHeight="1" spans="3:10">
      <c r="C77" s="56"/>
      <c r="D77" s="57"/>
      <c r="E77" s="57"/>
      <c r="F77" s="58"/>
      <c r="G77" s="57"/>
      <c r="H77" s="57"/>
      <c r="I77" s="68"/>
      <c r="J77" s="68"/>
    </row>
    <row r="78" s="7" customFormat="1" customHeight="1" spans="3:10">
      <c r="C78" s="56"/>
      <c r="D78" s="57"/>
      <c r="E78" s="57"/>
      <c r="F78" s="58"/>
      <c r="G78" s="57"/>
      <c r="H78" s="57"/>
      <c r="I78" s="68"/>
      <c r="J78" s="68"/>
    </row>
    <row r="79" s="7" customFormat="1" customHeight="1" spans="3:10">
      <c r="C79" s="56"/>
      <c r="D79" s="57"/>
      <c r="E79" s="57"/>
      <c r="F79" s="58"/>
      <c r="G79" s="57"/>
      <c r="H79" s="57"/>
      <c r="I79" s="68"/>
      <c r="J79" s="68"/>
    </row>
    <row r="80" s="7" customFormat="1" customHeight="1" spans="3:10">
      <c r="C80" s="56"/>
      <c r="D80" s="57"/>
      <c r="E80" s="57"/>
      <c r="F80" s="58"/>
      <c r="G80" s="57"/>
      <c r="H80" s="57"/>
      <c r="I80" s="68"/>
      <c r="J80" s="68"/>
    </row>
    <row r="81" s="7" customFormat="1" customHeight="1" spans="3:10">
      <c r="C81" s="56"/>
      <c r="D81" s="57"/>
      <c r="E81" s="57"/>
      <c r="F81" s="58"/>
      <c r="G81" s="57"/>
      <c r="H81" s="57"/>
      <c r="I81" s="68"/>
      <c r="J81" s="68"/>
    </row>
    <row r="82" s="7" customFormat="1" customHeight="1" spans="3:10">
      <c r="C82" s="56"/>
      <c r="D82" s="57"/>
      <c r="E82" s="57"/>
      <c r="F82" s="58"/>
      <c r="G82" s="57"/>
      <c r="H82" s="57"/>
      <c r="I82" s="68"/>
      <c r="J82" s="68"/>
    </row>
    <row r="83" s="7" customFormat="1" customHeight="1" spans="3:10">
      <c r="C83" s="56"/>
      <c r="D83" s="57"/>
      <c r="E83" s="57"/>
      <c r="F83" s="58"/>
      <c r="G83" s="57"/>
      <c r="H83" s="57"/>
      <c r="I83" s="68"/>
      <c r="J83" s="68"/>
    </row>
    <row r="84" s="7" customFormat="1" customHeight="1" spans="3:10">
      <c r="C84" s="56"/>
      <c r="D84" s="57"/>
      <c r="E84" s="57"/>
      <c r="F84" s="58"/>
      <c r="G84" s="57"/>
      <c r="H84" s="57"/>
      <c r="I84" s="68"/>
      <c r="J84" s="68"/>
    </row>
    <row r="85" s="7" customFormat="1" customHeight="1" spans="3:10">
      <c r="C85" s="56"/>
      <c r="D85" s="57"/>
      <c r="E85" s="57"/>
      <c r="F85" s="58"/>
      <c r="G85" s="57"/>
      <c r="H85" s="57"/>
      <c r="I85" s="68"/>
      <c r="J85" s="68"/>
    </row>
    <row r="86" s="7" customFormat="1" customHeight="1" spans="3:10">
      <c r="C86" s="56"/>
      <c r="D86" s="57"/>
      <c r="E86" s="57"/>
      <c r="F86" s="58"/>
      <c r="G86" s="57"/>
      <c r="H86" s="57"/>
      <c r="I86" s="68"/>
      <c r="J86" s="68"/>
    </row>
    <row r="87" s="7" customFormat="1" customHeight="1" spans="3:10">
      <c r="C87" s="56"/>
      <c r="D87" s="57"/>
      <c r="E87" s="57"/>
      <c r="F87" s="58"/>
      <c r="G87" s="57"/>
      <c r="H87" s="57"/>
      <c r="I87" s="68"/>
      <c r="J87" s="68"/>
    </row>
    <row r="88" s="7" customFormat="1" customHeight="1" spans="3:10">
      <c r="C88" s="56"/>
      <c r="D88" s="57"/>
      <c r="E88" s="57"/>
      <c r="F88" s="58"/>
      <c r="G88" s="57"/>
      <c r="H88" s="57"/>
      <c r="I88" s="68"/>
      <c r="J88" s="68"/>
    </row>
    <row r="89" s="7" customFormat="1" customHeight="1" spans="3:10">
      <c r="C89" s="56"/>
      <c r="D89" s="57"/>
      <c r="E89" s="57"/>
      <c r="F89" s="58"/>
      <c r="G89" s="57"/>
      <c r="H89" s="57"/>
      <c r="I89" s="68"/>
      <c r="J89" s="68"/>
    </row>
    <row r="90" s="7" customFormat="1" customHeight="1" spans="3:10">
      <c r="C90" s="56"/>
      <c r="D90" s="57"/>
      <c r="E90" s="57"/>
      <c r="F90" s="58"/>
      <c r="G90" s="57"/>
      <c r="H90" s="57"/>
      <c r="I90" s="68"/>
      <c r="J90" s="68"/>
    </row>
    <row r="91" s="7" customFormat="1" customHeight="1" spans="3:10">
      <c r="C91" s="56"/>
      <c r="D91" s="57"/>
      <c r="E91" s="57"/>
      <c r="F91" s="58"/>
      <c r="G91" s="57"/>
      <c r="H91" s="57"/>
      <c r="I91" s="68"/>
      <c r="J91" s="68"/>
    </row>
    <row r="92" s="7" customFormat="1" customHeight="1" spans="3:10">
      <c r="C92" s="56"/>
      <c r="D92" s="57"/>
      <c r="E92" s="57"/>
      <c r="F92" s="58"/>
      <c r="G92" s="57"/>
      <c r="H92" s="57"/>
      <c r="I92" s="68"/>
      <c r="J92" s="68"/>
    </row>
    <row r="93" s="7" customFormat="1" customHeight="1" spans="3:10">
      <c r="C93" s="56"/>
      <c r="D93" s="57"/>
      <c r="E93" s="57"/>
      <c r="F93" s="58"/>
      <c r="G93" s="57"/>
      <c r="H93" s="57"/>
      <c r="I93" s="68"/>
      <c r="J93" s="68"/>
    </row>
    <row r="94" s="7" customFormat="1" customHeight="1" spans="3:10">
      <c r="C94" s="56"/>
      <c r="D94" s="57"/>
      <c r="E94" s="57"/>
      <c r="F94" s="58"/>
      <c r="G94" s="57"/>
      <c r="H94" s="57"/>
      <c r="I94" s="68"/>
      <c r="J94" s="68"/>
    </row>
    <row r="95" s="7" customFormat="1" customHeight="1" spans="3:10">
      <c r="C95" s="56"/>
      <c r="D95" s="57"/>
      <c r="E95" s="57"/>
      <c r="F95" s="58"/>
      <c r="G95" s="57"/>
      <c r="H95" s="57"/>
      <c r="I95" s="68"/>
      <c r="J95" s="68"/>
    </row>
    <row r="96" s="7" customFormat="1" customHeight="1" spans="3:10">
      <c r="C96" s="56"/>
      <c r="D96" s="57"/>
      <c r="E96" s="57"/>
      <c r="F96" s="58"/>
      <c r="G96" s="57"/>
      <c r="H96" s="57"/>
      <c r="I96" s="68"/>
      <c r="J96" s="68"/>
    </row>
    <row r="97" s="7" customFormat="1" customHeight="1" spans="3:10">
      <c r="C97" s="56"/>
      <c r="D97" s="57"/>
      <c r="E97" s="57"/>
      <c r="F97" s="58"/>
      <c r="G97" s="57"/>
      <c r="H97" s="57"/>
      <c r="I97" s="68"/>
      <c r="J97" s="68"/>
    </row>
    <row r="98" s="7" customFormat="1" customHeight="1" spans="3:10">
      <c r="C98" s="56"/>
      <c r="D98" s="57"/>
      <c r="E98" s="57"/>
      <c r="F98" s="58"/>
      <c r="G98" s="57"/>
      <c r="H98" s="57"/>
      <c r="I98" s="68"/>
      <c r="J98" s="68"/>
    </row>
    <row r="99" s="7" customFormat="1" customHeight="1" spans="3:10">
      <c r="C99" s="56"/>
      <c r="D99" s="57"/>
      <c r="E99" s="57"/>
      <c r="F99" s="58"/>
      <c r="G99" s="57"/>
      <c r="H99" s="57"/>
      <c r="I99" s="68"/>
      <c r="J99" s="68"/>
    </row>
    <row r="100" s="7" customFormat="1" customHeight="1" spans="3:10">
      <c r="C100" s="56"/>
      <c r="D100" s="57"/>
      <c r="E100" s="57"/>
      <c r="F100" s="58"/>
      <c r="G100" s="57"/>
      <c r="H100" s="57"/>
      <c r="I100" s="68"/>
      <c r="J100" s="68"/>
    </row>
    <row r="101" s="7" customFormat="1" customHeight="1" spans="3:10">
      <c r="C101" s="56"/>
      <c r="D101" s="57"/>
      <c r="E101" s="57"/>
      <c r="F101" s="58"/>
      <c r="G101" s="57"/>
      <c r="H101" s="57"/>
      <c r="I101" s="68"/>
      <c r="J101" s="68"/>
    </row>
    <row r="102" s="7" customFormat="1" customHeight="1" spans="3:10">
      <c r="C102" s="56"/>
      <c r="D102" s="57"/>
      <c r="E102" s="57"/>
      <c r="F102" s="58"/>
      <c r="G102" s="57"/>
      <c r="H102" s="57"/>
      <c r="I102" s="68"/>
      <c r="J102" s="68"/>
    </row>
    <row r="103" s="7" customFormat="1" customHeight="1" spans="3:10">
      <c r="C103" s="56"/>
      <c r="D103" s="57"/>
      <c r="E103" s="57"/>
      <c r="F103" s="58"/>
      <c r="G103" s="57"/>
      <c r="H103" s="57"/>
      <c r="I103" s="68"/>
      <c r="J103" s="68"/>
    </row>
    <row r="104" s="7" customFormat="1" customHeight="1" spans="3:10">
      <c r="C104" s="56"/>
      <c r="D104" s="57"/>
      <c r="E104" s="57"/>
      <c r="F104" s="58"/>
      <c r="G104" s="57"/>
      <c r="H104" s="57"/>
      <c r="I104" s="68"/>
      <c r="J104" s="68"/>
    </row>
    <row r="105" s="7" customFormat="1" customHeight="1" spans="3:10">
      <c r="C105" s="56"/>
      <c r="D105" s="57"/>
      <c r="E105" s="57"/>
      <c r="F105" s="58"/>
      <c r="G105" s="57"/>
      <c r="H105" s="57"/>
      <c r="I105" s="68"/>
      <c r="J105" s="68"/>
    </row>
    <row r="106" s="7" customFormat="1" customHeight="1" spans="3:10">
      <c r="C106" s="56"/>
      <c r="D106" s="57"/>
      <c r="E106" s="57"/>
      <c r="F106" s="58"/>
      <c r="G106" s="57"/>
      <c r="H106" s="57"/>
      <c r="I106" s="68"/>
      <c r="J106" s="68"/>
    </row>
    <row r="107" s="7" customFormat="1" customHeight="1" spans="3:10">
      <c r="C107" s="56"/>
      <c r="D107" s="57"/>
      <c r="E107" s="57"/>
      <c r="F107" s="58"/>
      <c r="G107" s="57"/>
      <c r="H107" s="57"/>
      <c r="I107" s="68"/>
      <c r="J107" s="68"/>
    </row>
    <row r="108" s="7" customFormat="1" customHeight="1" spans="3:10">
      <c r="C108" s="56"/>
      <c r="D108" s="57"/>
      <c r="E108" s="57"/>
      <c r="F108" s="58"/>
      <c r="G108" s="57"/>
      <c r="H108" s="57"/>
      <c r="I108" s="68"/>
      <c r="J108" s="68"/>
    </row>
    <row r="109" s="7" customFormat="1" customHeight="1" spans="3:10">
      <c r="C109" s="56"/>
      <c r="D109" s="57"/>
      <c r="E109" s="57"/>
      <c r="F109" s="58"/>
      <c r="G109" s="57"/>
      <c r="H109" s="57"/>
      <c r="I109" s="68"/>
      <c r="J109" s="68"/>
    </row>
    <row r="110" s="7" customFormat="1" customHeight="1" spans="3:10">
      <c r="C110" s="56"/>
      <c r="D110" s="57"/>
      <c r="E110" s="57"/>
      <c r="F110" s="58"/>
      <c r="G110" s="57"/>
      <c r="H110" s="57"/>
      <c r="I110" s="68"/>
      <c r="J110" s="68"/>
    </row>
    <row r="111" s="7" customFormat="1" customHeight="1" spans="3:10">
      <c r="C111" s="56"/>
      <c r="D111" s="57"/>
      <c r="E111" s="57"/>
      <c r="F111" s="58"/>
      <c r="G111" s="57"/>
      <c r="H111" s="57"/>
      <c r="I111" s="68"/>
      <c r="J111" s="68"/>
    </row>
    <row r="112" s="7" customFormat="1" customHeight="1" spans="3:10">
      <c r="C112" s="56"/>
      <c r="D112" s="57"/>
      <c r="E112" s="57"/>
      <c r="F112" s="58"/>
      <c r="G112" s="57"/>
      <c r="H112" s="57"/>
      <c r="I112" s="68"/>
      <c r="J112" s="68"/>
    </row>
    <row r="113" s="7" customFormat="1" customHeight="1" spans="3:10">
      <c r="C113" s="56"/>
      <c r="D113" s="57"/>
      <c r="E113" s="57"/>
      <c r="F113" s="58"/>
      <c r="G113" s="57"/>
      <c r="H113" s="57"/>
      <c r="I113" s="68"/>
      <c r="J113" s="68"/>
    </row>
    <row r="114" s="7" customFormat="1" customHeight="1" spans="3:10">
      <c r="C114" s="56"/>
      <c r="D114" s="57"/>
      <c r="E114" s="57"/>
      <c r="F114" s="58"/>
      <c r="G114" s="57"/>
      <c r="H114" s="57"/>
      <c r="I114" s="68"/>
      <c r="J114" s="68"/>
    </row>
    <row r="115" s="7" customFormat="1" customHeight="1" spans="3:10">
      <c r="C115" s="56"/>
      <c r="D115" s="57"/>
      <c r="E115" s="57"/>
      <c r="F115" s="58"/>
      <c r="G115" s="57"/>
      <c r="H115" s="57"/>
      <c r="I115" s="68"/>
      <c r="J115" s="68"/>
    </row>
    <row r="116" s="7" customFormat="1" customHeight="1" spans="3:10">
      <c r="C116" s="56"/>
      <c r="D116" s="57"/>
      <c r="E116" s="57"/>
      <c r="F116" s="58"/>
      <c r="G116" s="57"/>
      <c r="H116" s="57"/>
      <c r="I116" s="68"/>
      <c r="J116" s="68"/>
    </row>
    <row r="117" s="7" customFormat="1" customHeight="1" spans="3:10">
      <c r="C117" s="56"/>
      <c r="D117" s="57"/>
      <c r="E117" s="57"/>
      <c r="F117" s="58"/>
      <c r="G117" s="57"/>
      <c r="H117" s="57"/>
      <c r="I117" s="68"/>
      <c r="J117" s="68"/>
    </row>
    <row r="118" s="7" customFormat="1" customHeight="1" spans="3:10">
      <c r="C118" s="56"/>
      <c r="D118" s="57"/>
      <c r="E118" s="57"/>
      <c r="F118" s="58"/>
      <c r="G118" s="57"/>
      <c r="H118" s="57"/>
      <c r="I118" s="68"/>
      <c r="J118" s="68"/>
    </row>
    <row r="119" s="7" customFormat="1" customHeight="1" spans="3:10">
      <c r="C119" s="56"/>
      <c r="D119" s="57"/>
      <c r="E119" s="57"/>
      <c r="F119" s="58"/>
      <c r="G119" s="57"/>
      <c r="H119" s="57"/>
      <c r="I119" s="68"/>
      <c r="J119" s="68"/>
    </row>
    <row r="120" s="7" customFormat="1" customHeight="1" spans="3:10">
      <c r="C120" s="56"/>
      <c r="D120" s="57"/>
      <c r="E120" s="57"/>
      <c r="F120" s="58"/>
      <c r="G120" s="57"/>
      <c r="H120" s="57"/>
      <c r="I120" s="68"/>
      <c r="J120" s="68"/>
    </row>
    <row r="121" s="7" customFormat="1" customHeight="1" spans="3:10">
      <c r="C121" s="56"/>
      <c r="D121" s="57"/>
      <c r="E121" s="57"/>
      <c r="F121" s="58"/>
      <c r="G121" s="57"/>
      <c r="H121" s="57"/>
      <c r="I121" s="68"/>
      <c r="J121" s="68"/>
    </row>
    <row r="122" s="7" customFormat="1" customHeight="1" spans="3:10">
      <c r="C122" s="56"/>
      <c r="D122" s="57"/>
      <c r="E122" s="57"/>
      <c r="F122" s="58"/>
      <c r="G122" s="57"/>
      <c r="H122" s="57"/>
      <c r="I122" s="68"/>
      <c r="J122" s="68"/>
    </row>
    <row r="123" s="7" customFormat="1" customHeight="1" spans="3:10">
      <c r="C123" s="56"/>
      <c r="D123" s="57"/>
      <c r="E123" s="57"/>
      <c r="F123" s="58"/>
      <c r="G123" s="57"/>
      <c r="H123" s="57"/>
      <c r="I123" s="68"/>
      <c r="J123" s="68"/>
    </row>
    <row r="124" s="7" customFormat="1" customHeight="1" spans="3:10">
      <c r="C124" s="56"/>
      <c r="D124" s="57"/>
      <c r="E124" s="57"/>
      <c r="F124" s="58"/>
      <c r="G124" s="57"/>
      <c r="H124" s="57"/>
      <c r="I124" s="68"/>
      <c r="J124" s="68"/>
    </row>
    <row r="125" s="7" customFormat="1" customHeight="1" spans="3:10">
      <c r="C125" s="56"/>
      <c r="D125" s="57"/>
      <c r="E125" s="57"/>
      <c r="F125" s="58"/>
      <c r="G125" s="57"/>
      <c r="H125" s="57"/>
      <c r="I125" s="68"/>
      <c r="J125" s="68"/>
    </row>
    <row r="126" s="7" customFormat="1" customHeight="1" spans="3:10">
      <c r="C126" s="56"/>
      <c r="D126" s="57"/>
      <c r="E126" s="57"/>
      <c r="F126" s="58"/>
      <c r="G126" s="57"/>
      <c r="H126" s="57"/>
      <c r="I126" s="68"/>
      <c r="J126" s="68"/>
    </row>
    <row r="127" s="7" customFormat="1" customHeight="1" spans="3:10">
      <c r="C127" s="56"/>
      <c r="D127" s="57"/>
      <c r="E127" s="57"/>
      <c r="F127" s="58"/>
      <c r="G127" s="57"/>
      <c r="H127" s="57"/>
      <c r="I127" s="68"/>
      <c r="J127" s="68"/>
    </row>
    <row r="128" s="7" customFormat="1" customHeight="1" spans="3:10">
      <c r="C128" s="56"/>
      <c r="D128" s="57"/>
      <c r="E128" s="57"/>
      <c r="F128" s="58"/>
      <c r="G128" s="57"/>
      <c r="H128" s="57"/>
      <c r="I128" s="68"/>
      <c r="J128" s="68"/>
    </row>
    <row r="129" s="7" customFormat="1" customHeight="1" spans="3:10">
      <c r="C129" s="56"/>
      <c r="D129" s="57"/>
      <c r="E129" s="57"/>
      <c r="F129" s="58"/>
      <c r="G129" s="57"/>
      <c r="H129" s="57"/>
      <c r="I129" s="68"/>
      <c r="J129" s="68"/>
    </row>
    <row r="130" s="7" customFormat="1" customHeight="1" spans="3:10">
      <c r="C130" s="56"/>
      <c r="D130" s="57"/>
      <c r="E130" s="57"/>
      <c r="F130" s="58"/>
      <c r="G130" s="57"/>
      <c r="H130" s="57"/>
      <c r="I130" s="68"/>
      <c r="J130" s="68"/>
    </row>
    <row r="131" s="7" customFormat="1" customHeight="1" spans="3:10">
      <c r="C131" s="56"/>
      <c r="D131" s="57"/>
      <c r="E131" s="57"/>
      <c r="F131" s="58"/>
      <c r="G131" s="57"/>
      <c r="H131" s="57"/>
      <c r="I131" s="68"/>
      <c r="J131" s="68"/>
    </row>
    <row r="132" s="7" customFormat="1" customHeight="1" spans="3:10">
      <c r="C132" s="56"/>
      <c r="D132" s="57"/>
      <c r="E132" s="57"/>
      <c r="F132" s="58"/>
      <c r="G132" s="57"/>
      <c r="H132" s="57"/>
      <c r="I132" s="68"/>
      <c r="J132" s="68"/>
    </row>
    <row r="133" s="7" customFormat="1" customHeight="1" spans="3:10">
      <c r="C133" s="56"/>
      <c r="D133" s="57"/>
      <c r="E133" s="57"/>
      <c r="F133" s="58"/>
      <c r="G133" s="57"/>
      <c r="H133" s="57"/>
      <c r="I133" s="68"/>
      <c r="J133" s="68"/>
    </row>
    <row r="134" s="7" customFormat="1" customHeight="1" spans="3:10">
      <c r="C134" s="56"/>
      <c r="D134" s="57"/>
      <c r="E134" s="57"/>
      <c r="F134" s="58"/>
      <c r="G134" s="57"/>
      <c r="H134" s="57"/>
      <c r="I134" s="68"/>
      <c r="J134" s="68"/>
    </row>
    <row r="135" s="7" customFormat="1" customHeight="1" spans="3:10">
      <c r="C135" s="56"/>
      <c r="D135" s="57"/>
      <c r="E135" s="57"/>
      <c r="F135" s="58"/>
      <c r="G135" s="57"/>
      <c r="H135" s="57"/>
      <c r="I135" s="68"/>
      <c r="J135" s="68"/>
    </row>
    <row r="136" s="7" customFormat="1" customHeight="1" spans="3:10">
      <c r="C136" s="56"/>
      <c r="D136" s="57"/>
      <c r="E136" s="57"/>
      <c r="F136" s="58"/>
      <c r="G136" s="57"/>
      <c r="H136" s="57"/>
      <c r="I136" s="68"/>
      <c r="J136" s="68"/>
    </row>
    <row r="137" s="7" customFormat="1" customHeight="1" spans="3:10">
      <c r="C137" s="56"/>
      <c r="D137" s="57"/>
      <c r="E137" s="57"/>
      <c r="F137" s="58"/>
      <c r="G137" s="57"/>
      <c r="H137" s="57"/>
      <c r="I137" s="68"/>
      <c r="J137" s="68"/>
    </row>
    <row r="138" s="7" customFormat="1" customHeight="1" spans="3:10">
      <c r="C138" s="56"/>
      <c r="D138" s="57"/>
      <c r="E138" s="57"/>
      <c r="F138" s="58"/>
      <c r="G138" s="57"/>
      <c r="H138" s="57"/>
      <c r="I138" s="68"/>
      <c r="J138" s="68"/>
    </row>
    <row r="139" s="7" customFormat="1" customHeight="1" spans="3:10">
      <c r="C139" s="56"/>
      <c r="D139" s="57"/>
      <c r="E139" s="57"/>
      <c r="F139" s="58"/>
      <c r="G139" s="57"/>
      <c r="H139" s="57"/>
      <c r="I139" s="68"/>
      <c r="J139" s="68"/>
    </row>
    <row r="140" s="7" customFormat="1" customHeight="1" spans="3:10">
      <c r="C140" s="56"/>
      <c r="D140" s="57"/>
      <c r="E140" s="57"/>
      <c r="F140" s="58"/>
      <c r="G140" s="57"/>
      <c r="H140" s="57"/>
      <c r="I140" s="68"/>
      <c r="J140" s="68"/>
    </row>
    <row r="141" s="7" customFormat="1" customHeight="1" spans="3:10">
      <c r="C141" s="56"/>
      <c r="D141" s="57"/>
      <c r="E141" s="57"/>
      <c r="F141" s="58"/>
      <c r="G141" s="57"/>
      <c r="H141" s="57"/>
      <c r="I141" s="68"/>
      <c r="J141" s="68"/>
    </row>
    <row r="142" s="7" customFormat="1" customHeight="1" spans="3:10">
      <c r="C142" s="56"/>
      <c r="D142" s="57"/>
      <c r="E142" s="57"/>
      <c r="F142" s="58"/>
      <c r="G142" s="57"/>
      <c r="H142" s="57"/>
      <c r="I142" s="68"/>
      <c r="J142" s="68"/>
    </row>
    <row r="143" s="7" customFormat="1" customHeight="1" spans="3:10">
      <c r="C143" s="56"/>
      <c r="D143" s="57"/>
      <c r="E143" s="57"/>
      <c r="F143" s="58"/>
      <c r="G143" s="57"/>
      <c r="H143" s="57"/>
      <c r="I143" s="68"/>
      <c r="J143" s="68"/>
    </row>
    <row r="144" s="7" customFormat="1" customHeight="1" spans="3:10">
      <c r="C144" s="56"/>
      <c r="D144" s="57"/>
      <c r="E144" s="57"/>
      <c r="F144" s="58"/>
      <c r="G144" s="57"/>
      <c r="H144" s="57"/>
      <c r="I144" s="68"/>
      <c r="J144" s="68"/>
    </row>
    <row r="145" s="7" customFormat="1" customHeight="1" spans="3:10">
      <c r="C145" s="56"/>
      <c r="D145" s="57"/>
      <c r="E145" s="57"/>
      <c r="F145" s="58"/>
      <c r="G145" s="57"/>
      <c r="H145" s="57"/>
      <c r="I145" s="68"/>
      <c r="J145" s="68"/>
    </row>
    <row r="146" s="7" customFormat="1" customHeight="1" spans="3:10">
      <c r="C146" s="56"/>
      <c r="D146" s="57"/>
      <c r="E146" s="57"/>
      <c r="F146" s="58"/>
      <c r="G146" s="57"/>
      <c r="H146" s="57"/>
      <c r="I146" s="68"/>
      <c r="J146" s="68"/>
    </row>
    <row r="147" s="7" customFormat="1" customHeight="1" spans="3:10">
      <c r="C147" s="56"/>
      <c r="D147" s="57"/>
      <c r="E147" s="57"/>
      <c r="F147" s="58"/>
      <c r="G147" s="57"/>
      <c r="H147" s="57"/>
      <c r="I147" s="68"/>
      <c r="J147" s="68"/>
    </row>
    <row r="148" s="7" customFormat="1" customHeight="1" spans="3:10">
      <c r="C148" s="56"/>
      <c r="D148" s="57"/>
      <c r="E148" s="57"/>
      <c r="F148" s="58"/>
      <c r="G148" s="57"/>
      <c r="H148" s="57"/>
      <c r="I148" s="68"/>
      <c r="J148" s="68"/>
    </row>
    <row r="149" s="7" customFormat="1" customHeight="1" spans="3:10">
      <c r="C149" s="56"/>
      <c r="D149" s="57"/>
      <c r="E149" s="57"/>
      <c r="F149" s="58"/>
      <c r="G149" s="57"/>
      <c r="H149" s="57"/>
      <c r="I149" s="68"/>
      <c r="J149" s="68"/>
    </row>
    <row r="150" s="7" customFormat="1" customHeight="1" spans="3:10">
      <c r="C150" s="56"/>
      <c r="D150" s="57"/>
      <c r="E150" s="57"/>
      <c r="F150" s="58"/>
      <c r="G150" s="57"/>
      <c r="H150" s="57"/>
      <c r="I150" s="68"/>
      <c r="J150" s="68"/>
    </row>
    <row r="151" s="7" customFormat="1" customHeight="1" spans="3:10">
      <c r="C151" s="56"/>
      <c r="D151" s="57"/>
      <c r="E151" s="57"/>
      <c r="F151" s="58"/>
      <c r="G151" s="57"/>
      <c r="H151" s="57"/>
      <c r="I151" s="68"/>
      <c r="J151" s="68"/>
    </row>
    <row r="152" s="7" customFormat="1" customHeight="1" spans="3:10">
      <c r="C152" s="56"/>
      <c r="D152" s="57"/>
      <c r="E152" s="57"/>
      <c r="F152" s="58"/>
      <c r="G152" s="57"/>
      <c r="H152" s="57"/>
      <c r="I152" s="68"/>
      <c r="J152" s="68"/>
    </row>
    <row r="153" s="7" customFormat="1" customHeight="1" spans="3:10">
      <c r="C153" s="56"/>
      <c r="D153" s="57"/>
      <c r="E153" s="57"/>
      <c r="F153" s="58"/>
      <c r="G153" s="57"/>
      <c r="H153" s="57"/>
      <c r="I153" s="68"/>
      <c r="J153" s="68"/>
    </row>
    <row r="154" s="7" customFormat="1" customHeight="1" spans="3:10">
      <c r="C154" s="56"/>
      <c r="D154" s="57"/>
      <c r="E154" s="57"/>
      <c r="F154" s="58"/>
      <c r="G154" s="57"/>
      <c r="H154" s="57"/>
      <c r="I154" s="68"/>
      <c r="J154" s="68"/>
    </row>
    <row r="155" s="7" customFormat="1" customHeight="1" spans="3:10">
      <c r="C155" s="56"/>
      <c r="D155" s="57"/>
      <c r="E155" s="57"/>
      <c r="F155" s="58"/>
      <c r="G155" s="57"/>
      <c r="H155" s="57"/>
      <c r="I155" s="68"/>
      <c r="J155" s="68"/>
    </row>
    <row r="156" s="7" customFormat="1" customHeight="1" spans="3:10">
      <c r="C156" s="56"/>
      <c r="D156" s="57"/>
      <c r="E156" s="57"/>
      <c r="F156" s="58"/>
      <c r="G156" s="57"/>
      <c r="H156" s="57"/>
      <c r="I156" s="68"/>
      <c r="J156" s="68"/>
    </row>
    <row r="157" s="7" customFormat="1" customHeight="1" spans="3:10">
      <c r="C157" s="56"/>
      <c r="D157" s="57"/>
      <c r="E157" s="57"/>
      <c r="F157" s="58"/>
      <c r="G157" s="57"/>
      <c r="H157" s="57"/>
      <c r="I157" s="68"/>
      <c r="J157" s="68"/>
    </row>
    <row r="158" s="7" customFormat="1" customHeight="1" spans="3:10">
      <c r="C158" s="56"/>
      <c r="D158" s="57"/>
      <c r="E158" s="57"/>
      <c r="F158" s="58"/>
      <c r="G158" s="57"/>
      <c r="H158" s="57"/>
      <c r="I158" s="68"/>
      <c r="J158" s="68"/>
    </row>
    <row r="159" s="7" customFormat="1" customHeight="1" spans="3:10">
      <c r="C159" s="56"/>
      <c r="D159" s="57"/>
      <c r="E159" s="57"/>
      <c r="F159" s="58"/>
      <c r="G159" s="57"/>
      <c r="H159" s="57"/>
      <c r="I159" s="68"/>
      <c r="J159" s="68"/>
    </row>
    <row r="160" s="7" customFormat="1" customHeight="1" spans="3:10">
      <c r="C160" s="56"/>
      <c r="D160" s="57"/>
      <c r="E160" s="57"/>
      <c r="F160" s="58"/>
      <c r="G160" s="57"/>
      <c r="H160" s="57"/>
      <c r="I160" s="68"/>
      <c r="J160" s="68"/>
    </row>
    <row r="161" s="7" customFormat="1" customHeight="1" spans="3:10">
      <c r="C161" s="56"/>
      <c r="D161" s="57"/>
      <c r="E161" s="57"/>
      <c r="F161" s="58"/>
      <c r="G161" s="57"/>
      <c r="H161" s="57"/>
      <c r="I161" s="68"/>
      <c r="J161" s="68"/>
    </row>
    <row r="162" s="7" customFormat="1" customHeight="1" spans="3:10">
      <c r="C162" s="56"/>
      <c r="D162" s="57"/>
      <c r="E162" s="57"/>
      <c r="F162" s="58"/>
      <c r="G162" s="57"/>
      <c r="H162" s="57"/>
      <c r="I162" s="68"/>
      <c r="J162" s="68"/>
    </row>
    <row r="163" s="7" customFormat="1" customHeight="1" spans="3:10">
      <c r="C163" s="56"/>
      <c r="D163" s="57"/>
      <c r="E163" s="57"/>
      <c r="F163" s="58"/>
      <c r="G163" s="57"/>
      <c r="H163" s="57"/>
      <c r="I163" s="68"/>
      <c r="J163" s="68"/>
    </row>
    <row r="164" s="7" customFormat="1" customHeight="1" spans="3:10">
      <c r="C164" s="56"/>
      <c r="D164" s="57"/>
      <c r="E164" s="57"/>
      <c r="F164" s="58"/>
      <c r="G164" s="57"/>
      <c r="H164" s="57"/>
      <c r="I164" s="68"/>
      <c r="J164" s="68"/>
    </row>
    <row r="165" s="7" customFormat="1" customHeight="1" spans="3:10">
      <c r="C165" s="56"/>
      <c r="D165" s="57"/>
      <c r="E165" s="57"/>
      <c r="F165" s="58"/>
      <c r="G165" s="57"/>
      <c r="H165" s="57"/>
      <c r="I165" s="68"/>
      <c r="J165" s="68"/>
    </row>
    <row r="166" s="7" customFormat="1" customHeight="1" spans="3:10">
      <c r="C166" s="56"/>
      <c r="D166" s="57"/>
      <c r="E166" s="57"/>
      <c r="F166" s="58"/>
      <c r="G166" s="57"/>
      <c r="H166" s="57"/>
      <c r="I166" s="68"/>
      <c r="J166" s="68"/>
    </row>
    <row r="167" s="7" customFormat="1" customHeight="1" spans="3:10">
      <c r="C167" s="56"/>
      <c r="D167" s="57"/>
      <c r="E167" s="57"/>
      <c r="F167" s="58"/>
      <c r="G167" s="57"/>
      <c r="H167" s="57"/>
      <c r="I167" s="68"/>
      <c r="J167" s="68"/>
    </row>
    <row r="168" s="7" customFormat="1" customHeight="1" spans="3:10">
      <c r="C168" s="56"/>
      <c r="D168" s="57"/>
      <c r="E168" s="57"/>
      <c r="F168" s="58"/>
      <c r="G168" s="57"/>
      <c r="H168" s="57"/>
      <c r="I168" s="68"/>
      <c r="J168" s="68"/>
    </row>
    <row r="169" s="7" customFormat="1" customHeight="1" spans="3:10">
      <c r="C169" s="56"/>
      <c r="D169" s="57"/>
      <c r="E169" s="57"/>
      <c r="F169" s="58"/>
      <c r="G169" s="57"/>
      <c r="H169" s="57"/>
      <c r="I169" s="68"/>
      <c r="J169" s="68"/>
    </row>
    <row r="170" s="7" customFormat="1" customHeight="1" spans="3:10">
      <c r="C170" s="56"/>
      <c r="D170" s="57"/>
      <c r="E170" s="57"/>
      <c r="F170" s="58"/>
      <c r="G170" s="57"/>
      <c r="H170" s="57"/>
      <c r="I170" s="68"/>
      <c r="J170" s="68"/>
    </row>
    <row r="171" s="7" customFormat="1" customHeight="1" spans="3:10">
      <c r="C171" s="56"/>
      <c r="D171" s="57"/>
      <c r="E171" s="57"/>
      <c r="F171" s="58"/>
      <c r="G171" s="57"/>
      <c r="H171" s="57"/>
      <c r="I171" s="68"/>
      <c r="J171" s="68"/>
    </row>
    <row r="172" s="7" customFormat="1" customHeight="1" spans="3:10">
      <c r="C172" s="56"/>
      <c r="D172" s="57"/>
      <c r="E172" s="57"/>
      <c r="F172" s="58"/>
      <c r="G172" s="57"/>
      <c r="H172" s="57"/>
      <c r="I172" s="68"/>
      <c r="J172" s="68"/>
    </row>
    <row r="173" s="7" customFormat="1" customHeight="1" spans="3:10">
      <c r="C173" s="56"/>
      <c r="D173" s="57"/>
      <c r="E173" s="57"/>
      <c r="F173" s="58"/>
      <c r="G173" s="57"/>
      <c r="H173" s="57"/>
      <c r="I173" s="68"/>
      <c r="J173" s="68"/>
    </row>
    <row r="174" s="7" customFormat="1" customHeight="1" spans="3:10">
      <c r="C174" s="56"/>
      <c r="D174" s="57"/>
      <c r="E174" s="57"/>
      <c r="F174" s="58"/>
      <c r="G174" s="57"/>
      <c r="H174" s="57"/>
      <c r="I174" s="68"/>
      <c r="J174" s="68"/>
    </row>
    <row r="175" s="7" customFormat="1" customHeight="1" spans="3:10">
      <c r="C175" s="56"/>
      <c r="D175" s="57"/>
      <c r="E175" s="57"/>
      <c r="F175" s="58"/>
      <c r="G175" s="57"/>
      <c r="H175" s="57"/>
      <c r="I175" s="68"/>
      <c r="J175" s="68"/>
    </row>
    <row r="176" s="7" customFormat="1" customHeight="1" spans="3:10">
      <c r="C176" s="56"/>
      <c r="D176" s="57"/>
      <c r="E176" s="57"/>
      <c r="F176" s="58"/>
      <c r="G176" s="57"/>
      <c r="H176" s="57"/>
      <c r="I176" s="68"/>
      <c r="J176" s="68"/>
    </row>
    <row r="177" s="7" customFormat="1" customHeight="1" spans="3:10">
      <c r="C177" s="56"/>
      <c r="D177" s="57"/>
      <c r="E177" s="57"/>
      <c r="F177" s="58"/>
      <c r="G177" s="57"/>
      <c r="H177" s="57"/>
      <c r="I177" s="68"/>
      <c r="J177" s="68"/>
    </row>
    <row r="178" s="7" customFormat="1" customHeight="1" spans="3:10">
      <c r="C178" s="56"/>
      <c r="D178" s="57"/>
      <c r="E178" s="57"/>
      <c r="F178" s="58"/>
      <c r="G178" s="57"/>
      <c r="H178" s="57"/>
      <c r="I178" s="68"/>
      <c r="J178" s="68"/>
    </row>
    <row r="179" s="7" customFormat="1" customHeight="1" spans="3:10">
      <c r="C179" s="56"/>
      <c r="D179" s="57"/>
      <c r="E179" s="57"/>
      <c r="F179" s="58"/>
      <c r="G179" s="57"/>
      <c r="H179" s="57"/>
      <c r="I179" s="68"/>
      <c r="J179" s="68"/>
    </row>
    <row r="180" s="7" customFormat="1" customHeight="1" spans="3:10">
      <c r="C180" s="56"/>
      <c r="D180" s="57"/>
      <c r="E180" s="57"/>
      <c r="F180" s="58"/>
      <c r="G180" s="57"/>
      <c r="H180" s="57"/>
      <c r="I180" s="68"/>
      <c r="J180" s="68"/>
    </row>
    <row r="181" s="7" customFormat="1" customHeight="1" spans="3:10">
      <c r="C181" s="56"/>
      <c r="D181" s="57"/>
      <c r="E181" s="57"/>
      <c r="F181" s="58"/>
      <c r="G181" s="57"/>
      <c r="H181" s="57"/>
      <c r="I181" s="68"/>
      <c r="J181" s="68"/>
    </row>
    <row r="182" s="7" customFormat="1" customHeight="1" spans="3:10">
      <c r="C182" s="56"/>
      <c r="D182" s="57"/>
      <c r="E182" s="57"/>
      <c r="F182" s="58"/>
      <c r="G182" s="57"/>
      <c r="H182" s="57"/>
      <c r="I182" s="68"/>
      <c r="J182" s="68"/>
    </row>
    <row r="183" s="7" customFormat="1" customHeight="1" spans="3:10">
      <c r="C183" s="56"/>
      <c r="D183" s="57"/>
      <c r="E183" s="57"/>
      <c r="F183" s="58"/>
      <c r="G183" s="57"/>
      <c r="H183" s="57"/>
      <c r="I183" s="68"/>
      <c r="J183" s="68"/>
    </row>
    <row r="184" s="7" customFormat="1" customHeight="1" spans="3:10">
      <c r="C184" s="56"/>
      <c r="D184" s="57"/>
      <c r="E184" s="57"/>
      <c r="F184" s="58"/>
      <c r="G184" s="57"/>
      <c r="H184" s="57"/>
      <c r="I184" s="68"/>
      <c r="J184" s="68"/>
    </row>
    <row r="185" s="7" customFormat="1" customHeight="1" spans="3:10">
      <c r="C185" s="56"/>
      <c r="D185" s="57"/>
      <c r="E185" s="57"/>
      <c r="F185" s="58"/>
      <c r="G185" s="57"/>
      <c r="H185" s="57"/>
      <c r="I185" s="68"/>
      <c r="J185" s="68"/>
    </row>
    <row r="186" s="7" customFormat="1" customHeight="1" spans="3:10">
      <c r="C186" s="56"/>
      <c r="D186" s="57"/>
      <c r="E186" s="57"/>
      <c r="F186" s="58"/>
      <c r="G186" s="57"/>
      <c r="H186" s="57"/>
      <c r="I186" s="68"/>
      <c r="J186" s="68"/>
    </row>
    <row r="187" s="7" customFormat="1" customHeight="1" spans="3:10">
      <c r="C187" s="56"/>
      <c r="D187" s="57"/>
      <c r="E187" s="57"/>
      <c r="F187" s="58"/>
      <c r="G187" s="57"/>
      <c r="H187" s="57"/>
      <c r="I187" s="68"/>
      <c r="J187" s="68"/>
    </row>
    <row r="188" s="7" customFormat="1" customHeight="1" spans="3:10">
      <c r="C188" s="56"/>
      <c r="D188" s="57"/>
      <c r="E188" s="57"/>
      <c r="F188" s="58"/>
      <c r="G188" s="57"/>
      <c r="H188" s="57"/>
      <c r="I188" s="68"/>
      <c r="J188" s="68"/>
    </row>
    <row r="189" s="7" customFormat="1" customHeight="1" spans="3:10">
      <c r="C189" s="56"/>
      <c r="D189" s="57"/>
      <c r="E189" s="57"/>
      <c r="F189" s="58"/>
      <c r="G189" s="57"/>
      <c r="H189" s="57"/>
      <c r="I189" s="68"/>
      <c r="J189" s="68"/>
    </row>
    <row r="190" s="7" customFormat="1" customHeight="1" spans="3:10">
      <c r="C190" s="56"/>
      <c r="D190" s="57"/>
      <c r="E190" s="57"/>
      <c r="F190" s="58"/>
      <c r="G190" s="57"/>
      <c r="H190" s="57"/>
      <c r="I190" s="68"/>
      <c r="J190" s="68"/>
    </row>
    <row r="191" s="7" customFormat="1" customHeight="1" spans="3:10">
      <c r="C191" s="56"/>
      <c r="D191" s="57"/>
      <c r="E191" s="57"/>
      <c r="F191" s="58"/>
      <c r="G191" s="57"/>
      <c r="H191" s="57"/>
      <c r="I191" s="68"/>
      <c r="J191" s="68"/>
    </row>
    <row r="192" s="7" customFormat="1" customHeight="1" spans="3:10">
      <c r="C192" s="56"/>
      <c r="D192" s="57"/>
      <c r="E192" s="57"/>
      <c r="F192" s="58"/>
      <c r="G192" s="57"/>
      <c r="H192" s="57"/>
      <c r="I192" s="68"/>
      <c r="J192" s="68"/>
    </row>
    <row r="193" s="7" customFormat="1" customHeight="1" spans="3:10">
      <c r="C193" s="56"/>
      <c r="D193" s="57"/>
      <c r="E193" s="57"/>
      <c r="F193" s="58"/>
      <c r="G193" s="57"/>
      <c r="H193" s="57"/>
      <c r="I193" s="68"/>
      <c r="J193" s="68"/>
    </row>
    <row r="194" s="7" customFormat="1" customHeight="1" spans="3:10">
      <c r="C194" s="56"/>
      <c r="D194" s="57"/>
      <c r="E194" s="57"/>
      <c r="F194" s="58"/>
      <c r="G194" s="57"/>
      <c r="H194" s="57"/>
      <c r="I194" s="68"/>
      <c r="J194" s="68"/>
    </row>
    <row r="195" s="7" customFormat="1" customHeight="1" spans="3:10">
      <c r="C195" s="56"/>
      <c r="D195" s="57"/>
      <c r="E195" s="57"/>
      <c r="F195" s="58"/>
      <c r="G195" s="57"/>
      <c r="H195" s="57"/>
      <c r="I195" s="68"/>
      <c r="J195" s="68"/>
    </row>
    <row r="196" s="7" customFormat="1" customHeight="1" spans="3:10">
      <c r="C196" s="56"/>
      <c r="D196" s="57"/>
      <c r="E196" s="57"/>
      <c r="F196" s="58"/>
      <c r="G196" s="57"/>
      <c r="H196" s="57"/>
      <c r="I196" s="68"/>
      <c r="J196" s="68"/>
    </row>
    <row r="197" s="7" customFormat="1" customHeight="1" spans="3:10">
      <c r="C197" s="56"/>
      <c r="D197" s="57"/>
      <c r="E197" s="57"/>
      <c r="F197" s="58"/>
      <c r="G197" s="57"/>
      <c r="H197" s="57"/>
      <c r="I197" s="68"/>
      <c r="J197" s="68"/>
    </row>
    <row r="198" s="7" customFormat="1" customHeight="1" spans="3:10">
      <c r="C198" s="56"/>
      <c r="D198" s="57"/>
      <c r="E198" s="57"/>
      <c r="F198" s="58"/>
      <c r="G198" s="57"/>
      <c r="H198" s="57"/>
      <c r="I198" s="68"/>
      <c r="J198" s="68"/>
    </row>
    <row r="199" s="7" customFormat="1" customHeight="1" spans="3:10">
      <c r="C199" s="56"/>
      <c r="D199" s="57"/>
      <c r="E199" s="57"/>
      <c r="F199" s="58"/>
      <c r="G199" s="57"/>
      <c r="H199" s="57"/>
      <c r="I199" s="68"/>
      <c r="J199" s="68"/>
    </row>
    <row r="200" s="7" customFormat="1" customHeight="1" spans="3:10">
      <c r="C200" s="56"/>
      <c r="D200" s="57"/>
      <c r="E200" s="57"/>
      <c r="F200" s="58"/>
      <c r="G200" s="57"/>
      <c r="H200" s="57"/>
      <c r="I200" s="68"/>
      <c r="J200" s="68"/>
    </row>
    <row r="201" s="7" customFormat="1" customHeight="1" spans="3:10">
      <c r="C201" s="56"/>
      <c r="D201" s="57"/>
      <c r="E201" s="57"/>
      <c r="F201" s="58"/>
      <c r="G201" s="57"/>
      <c r="H201" s="57"/>
      <c r="I201" s="68"/>
      <c r="J201" s="68"/>
    </row>
    <row r="202" s="7" customFormat="1" customHeight="1" spans="3:10">
      <c r="C202" s="56"/>
      <c r="D202" s="57"/>
      <c r="E202" s="57"/>
      <c r="F202" s="58"/>
      <c r="G202" s="57"/>
      <c r="H202" s="57"/>
      <c r="I202" s="68"/>
      <c r="J202" s="68"/>
    </row>
    <row r="203" s="7" customFormat="1" customHeight="1" spans="3:10">
      <c r="C203" s="56"/>
      <c r="D203" s="57"/>
      <c r="E203" s="57"/>
      <c r="F203" s="58"/>
      <c r="G203" s="57"/>
      <c r="H203" s="57"/>
      <c r="I203" s="68"/>
      <c r="J203" s="68"/>
    </row>
    <row r="204" s="7" customFormat="1" customHeight="1" spans="3:10">
      <c r="C204" s="56"/>
      <c r="D204" s="57"/>
      <c r="E204" s="57"/>
      <c r="F204" s="58"/>
      <c r="G204" s="57"/>
      <c r="H204" s="57"/>
      <c r="I204" s="68"/>
      <c r="J204" s="68"/>
    </row>
    <row r="205" s="7" customFormat="1" customHeight="1" spans="3:10">
      <c r="C205" s="56"/>
      <c r="D205" s="57"/>
      <c r="E205" s="57"/>
      <c r="F205" s="58"/>
      <c r="G205" s="57"/>
      <c r="H205" s="57"/>
      <c r="I205" s="68"/>
      <c r="J205" s="68"/>
    </row>
    <row r="206" s="7" customFormat="1" customHeight="1" spans="3:10">
      <c r="C206" s="56"/>
      <c r="D206" s="57"/>
      <c r="E206" s="57"/>
      <c r="F206" s="58"/>
      <c r="G206" s="57"/>
      <c r="H206" s="57"/>
      <c r="I206" s="68"/>
      <c r="J206" s="68"/>
    </row>
    <row r="207" s="7" customFormat="1" customHeight="1" spans="3:10">
      <c r="C207" s="56"/>
      <c r="D207" s="57"/>
      <c r="E207" s="57"/>
      <c r="F207" s="58"/>
      <c r="G207" s="57"/>
      <c r="H207" s="57"/>
      <c r="I207" s="68"/>
      <c r="J207" s="68"/>
    </row>
    <row r="208" s="7" customFormat="1" customHeight="1" spans="3:10">
      <c r="C208" s="56"/>
      <c r="D208" s="57"/>
      <c r="E208" s="57"/>
      <c r="F208" s="58"/>
      <c r="G208" s="57"/>
      <c r="H208" s="57"/>
      <c r="I208" s="68"/>
      <c r="J208" s="68"/>
    </row>
    <row r="209" s="7" customFormat="1" customHeight="1" spans="3:10">
      <c r="C209" s="56"/>
      <c r="D209" s="57"/>
      <c r="E209" s="57"/>
      <c r="F209" s="58"/>
      <c r="G209" s="57"/>
      <c r="H209" s="57"/>
      <c r="I209" s="68"/>
      <c r="J209" s="68"/>
    </row>
    <row r="210" s="7" customFormat="1" customHeight="1" spans="3:10">
      <c r="C210" s="56"/>
      <c r="D210" s="57"/>
      <c r="E210" s="57"/>
      <c r="F210" s="58"/>
      <c r="G210" s="57"/>
      <c r="H210" s="57"/>
      <c r="I210" s="68"/>
      <c r="J210" s="68"/>
    </row>
    <row r="211" s="7" customFormat="1" customHeight="1" spans="3:10">
      <c r="C211" s="56"/>
      <c r="D211" s="57"/>
      <c r="E211" s="57"/>
      <c r="F211" s="58"/>
      <c r="G211" s="57"/>
      <c r="H211" s="57"/>
      <c r="I211" s="68"/>
      <c r="J211" s="68"/>
    </row>
    <row r="212" s="7" customFormat="1" customHeight="1" spans="3:10">
      <c r="C212" s="56"/>
      <c r="D212" s="57"/>
      <c r="E212" s="57"/>
      <c r="F212" s="58"/>
      <c r="G212" s="57"/>
      <c r="H212" s="57"/>
      <c r="I212" s="68"/>
      <c r="J212" s="68"/>
    </row>
    <row r="213" s="7" customFormat="1" customHeight="1" spans="3:10">
      <c r="C213" s="56"/>
      <c r="D213" s="57"/>
      <c r="E213" s="57"/>
      <c r="F213" s="58"/>
      <c r="G213" s="57"/>
      <c r="H213" s="57"/>
      <c r="I213" s="68"/>
      <c r="J213" s="68"/>
    </row>
    <row r="214" s="7" customFormat="1" customHeight="1" spans="3:10">
      <c r="C214" s="56"/>
      <c r="D214" s="57"/>
      <c r="E214" s="57"/>
      <c r="F214" s="58"/>
      <c r="G214" s="57"/>
      <c r="H214" s="57"/>
      <c r="I214" s="68"/>
      <c r="J214" s="68"/>
    </row>
    <row r="215" s="7" customFormat="1" customHeight="1" spans="3:10">
      <c r="C215" s="56"/>
      <c r="D215" s="57"/>
      <c r="E215" s="57"/>
      <c r="F215" s="58"/>
      <c r="G215" s="57"/>
      <c r="H215" s="57"/>
      <c r="I215" s="68"/>
      <c r="J215" s="68"/>
    </row>
    <row r="216" s="7" customFormat="1" customHeight="1" spans="3:10">
      <c r="C216" s="56"/>
      <c r="D216" s="57"/>
      <c r="E216" s="57"/>
      <c r="F216" s="58"/>
      <c r="G216" s="57"/>
      <c r="H216" s="57"/>
      <c r="I216" s="68"/>
      <c r="J216" s="68"/>
    </row>
    <row r="217" s="7" customFormat="1" customHeight="1" spans="3:10">
      <c r="C217" s="56"/>
      <c r="D217" s="57"/>
      <c r="E217" s="57"/>
      <c r="F217" s="58"/>
      <c r="G217" s="57"/>
      <c r="H217" s="57"/>
      <c r="I217" s="68"/>
      <c r="J217" s="68"/>
    </row>
    <row r="218" s="7" customFormat="1" customHeight="1" spans="3:10">
      <c r="C218" s="56"/>
      <c r="D218" s="57"/>
      <c r="E218" s="57"/>
      <c r="F218" s="58"/>
      <c r="G218" s="57"/>
      <c r="H218" s="57"/>
      <c r="I218" s="68"/>
      <c r="J218" s="68"/>
    </row>
    <row r="219" s="7" customFormat="1" customHeight="1" spans="3:10">
      <c r="C219" s="56"/>
      <c r="D219" s="57"/>
      <c r="E219" s="57"/>
      <c r="F219" s="58"/>
      <c r="G219" s="57"/>
      <c r="H219" s="57"/>
      <c r="I219" s="68"/>
      <c r="J219" s="68"/>
    </row>
    <row r="220" s="7" customFormat="1" customHeight="1" spans="3:10">
      <c r="C220" s="56"/>
      <c r="D220" s="57"/>
      <c r="E220" s="57"/>
      <c r="F220" s="58"/>
      <c r="G220" s="57"/>
      <c r="H220" s="57"/>
      <c r="I220" s="68"/>
      <c r="J220" s="68"/>
    </row>
    <row r="221" s="7" customFormat="1" customHeight="1" spans="3:10">
      <c r="C221" s="56"/>
      <c r="D221" s="57"/>
      <c r="E221" s="57"/>
      <c r="F221" s="58"/>
      <c r="G221" s="57"/>
      <c r="H221" s="57"/>
      <c r="I221" s="68"/>
      <c r="J221" s="68"/>
    </row>
    <row r="222" s="7" customFormat="1" customHeight="1" spans="3:10">
      <c r="C222" s="56"/>
      <c r="D222" s="57"/>
      <c r="E222" s="57"/>
      <c r="F222" s="58"/>
      <c r="G222" s="57"/>
      <c r="H222" s="57"/>
      <c r="I222" s="68"/>
      <c r="J222" s="68"/>
    </row>
    <row r="223" s="7" customFormat="1" customHeight="1" spans="3:10">
      <c r="C223" s="56"/>
      <c r="D223" s="57"/>
      <c r="E223" s="57"/>
      <c r="F223" s="58"/>
      <c r="G223" s="57"/>
      <c r="H223" s="57"/>
      <c r="I223" s="68"/>
      <c r="J223" s="68"/>
    </row>
    <row r="224" s="7" customFormat="1" customHeight="1" spans="3:10">
      <c r="C224" s="56"/>
      <c r="D224" s="57"/>
      <c r="E224" s="57"/>
      <c r="F224" s="58"/>
      <c r="G224" s="57"/>
      <c r="H224" s="57"/>
      <c r="I224" s="68"/>
      <c r="J224" s="68"/>
    </row>
    <row r="225" s="7" customFormat="1" customHeight="1" spans="3:10">
      <c r="C225" s="56"/>
      <c r="D225" s="57"/>
      <c r="E225" s="57"/>
      <c r="F225" s="58"/>
      <c r="G225" s="57"/>
      <c r="H225" s="57"/>
      <c r="I225" s="68"/>
      <c r="J225" s="68"/>
    </row>
    <row r="226" s="7" customFormat="1" customHeight="1" spans="3:10">
      <c r="C226" s="56"/>
      <c r="D226" s="57"/>
      <c r="E226" s="57"/>
      <c r="F226" s="58"/>
      <c r="G226" s="57"/>
      <c r="H226" s="57"/>
      <c r="I226" s="68"/>
      <c r="J226" s="68"/>
    </row>
    <row r="227" s="7" customFormat="1" customHeight="1" spans="3:10">
      <c r="C227" s="56"/>
      <c r="D227" s="57"/>
      <c r="E227" s="57"/>
      <c r="F227" s="58"/>
      <c r="G227" s="57"/>
      <c r="H227" s="57"/>
      <c r="I227" s="68"/>
      <c r="J227" s="68"/>
    </row>
    <row r="228" s="7" customFormat="1" customHeight="1" spans="3:10">
      <c r="C228" s="56"/>
      <c r="D228" s="57"/>
      <c r="E228" s="57"/>
      <c r="F228" s="58"/>
      <c r="G228" s="57"/>
      <c r="H228" s="57"/>
      <c r="I228" s="68"/>
      <c r="J228" s="68"/>
    </row>
    <row r="229" s="7" customFormat="1" customHeight="1" spans="3:10">
      <c r="C229" s="56"/>
      <c r="D229" s="57"/>
      <c r="E229" s="57"/>
      <c r="F229" s="58"/>
      <c r="G229" s="57"/>
      <c r="H229" s="57"/>
      <c r="I229" s="68"/>
      <c r="J229" s="68"/>
    </row>
    <row r="230" s="7" customFormat="1" customHeight="1" spans="3:10">
      <c r="C230" s="56"/>
      <c r="D230" s="57"/>
      <c r="E230" s="57"/>
      <c r="F230" s="58"/>
      <c r="G230" s="57"/>
      <c r="H230" s="57"/>
      <c r="I230" s="68"/>
      <c r="J230" s="68"/>
    </row>
    <row r="231" s="7" customFormat="1" customHeight="1" spans="3:10">
      <c r="C231" s="56"/>
      <c r="D231" s="57"/>
      <c r="E231" s="57"/>
      <c r="F231" s="58"/>
      <c r="G231" s="57"/>
      <c r="H231" s="57"/>
      <c r="I231" s="68"/>
      <c r="J231" s="68"/>
    </row>
    <row r="232" s="7" customFormat="1" customHeight="1" spans="3:10">
      <c r="C232" s="56"/>
      <c r="D232" s="57"/>
      <c r="E232" s="57"/>
      <c r="F232" s="58"/>
      <c r="G232" s="57"/>
      <c r="H232" s="57"/>
      <c r="I232" s="68"/>
      <c r="J232" s="68"/>
    </row>
    <row r="233" s="7" customFormat="1" customHeight="1" spans="3:10">
      <c r="C233" s="56"/>
      <c r="D233" s="57"/>
      <c r="E233" s="57"/>
      <c r="F233" s="58"/>
      <c r="G233" s="57"/>
      <c r="H233" s="57"/>
      <c r="I233" s="68"/>
      <c r="J233" s="68"/>
    </row>
    <row r="234" s="7" customFormat="1" customHeight="1" spans="3:10">
      <c r="C234" s="56"/>
      <c r="D234" s="57"/>
      <c r="E234" s="57"/>
      <c r="F234" s="58"/>
      <c r="G234" s="57"/>
      <c r="H234" s="57"/>
      <c r="I234" s="68"/>
      <c r="J234" s="68"/>
    </row>
    <row r="235" s="7" customFormat="1" customHeight="1" spans="3:10">
      <c r="C235" s="56"/>
      <c r="D235" s="57"/>
      <c r="E235" s="57"/>
      <c r="F235" s="58"/>
      <c r="G235" s="57"/>
      <c r="H235" s="57"/>
      <c r="I235" s="68"/>
      <c r="J235" s="68"/>
    </row>
    <row r="236" s="7" customFormat="1" customHeight="1" spans="3:10">
      <c r="C236" s="56"/>
      <c r="D236" s="57"/>
      <c r="E236" s="57"/>
      <c r="F236" s="58"/>
      <c r="G236" s="57"/>
      <c r="H236" s="57"/>
      <c r="I236" s="68"/>
      <c r="J236" s="68"/>
    </row>
    <row r="237" s="7" customFormat="1" customHeight="1" spans="3:10">
      <c r="C237" s="56"/>
      <c r="D237" s="57"/>
      <c r="E237" s="57"/>
      <c r="F237" s="58"/>
      <c r="G237" s="57"/>
      <c r="H237" s="57"/>
      <c r="I237" s="68"/>
      <c r="J237" s="68"/>
    </row>
    <row r="238" s="7" customFormat="1" customHeight="1" spans="3:10">
      <c r="C238" s="56"/>
      <c r="D238" s="57"/>
      <c r="E238" s="57"/>
      <c r="F238" s="58"/>
      <c r="G238" s="57"/>
      <c r="H238" s="57"/>
      <c r="I238" s="68"/>
      <c r="J238" s="68"/>
    </row>
    <row r="239" s="7" customFormat="1" customHeight="1" spans="3:10">
      <c r="C239" s="56"/>
      <c r="D239" s="57"/>
      <c r="E239" s="57"/>
      <c r="F239" s="58"/>
      <c r="G239" s="57"/>
      <c r="H239" s="57"/>
      <c r="I239" s="68"/>
      <c r="J239" s="68"/>
    </row>
    <row r="240" s="7" customFormat="1" customHeight="1" spans="3:10">
      <c r="C240" s="56"/>
      <c r="D240" s="57"/>
      <c r="E240" s="57"/>
      <c r="F240" s="58"/>
      <c r="G240" s="57"/>
      <c r="H240" s="57"/>
      <c r="I240" s="68"/>
      <c r="J240" s="68"/>
    </row>
    <row r="241" s="7" customFormat="1" customHeight="1" spans="3:10">
      <c r="C241" s="56"/>
      <c r="D241" s="57"/>
      <c r="E241" s="57"/>
      <c r="F241" s="58"/>
      <c r="G241" s="57"/>
      <c r="H241" s="57"/>
      <c r="I241" s="68"/>
      <c r="J241" s="68"/>
    </row>
    <row r="242" s="7" customFormat="1" customHeight="1" spans="3:10">
      <c r="C242" s="56"/>
      <c r="D242" s="57"/>
      <c r="E242" s="57"/>
      <c r="F242" s="58"/>
      <c r="G242" s="57"/>
      <c r="H242" s="57"/>
      <c r="I242" s="68"/>
      <c r="J242" s="68"/>
    </row>
    <row r="243" s="7" customFormat="1" customHeight="1" spans="3:10">
      <c r="C243" s="56"/>
      <c r="D243" s="57"/>
      <c r="E243" s="57"/>
      <c r="F243" s="58"/>
      <c r="G243" s="57"/>
      <c r="H243" s="57"/>
      <c r="I243" s="68"/>
      <c r="J243" s="68"/>
    </row>
    <row r="244" s="7" customFormat="1" customHeight="1" spans="3:10">
      <c r="C244" s="56"/>
      <c r="D244" s="57"/>
      <c r="E244" s="57"/>
      <c r="F244" s="58"/>
      <c r="G244" s="57"/>
      <c r="H244" s="57"/>
      <c r="I244" s="68"/>
      <c r="J244" s="68"/>
    </row>
    <row r="245" s="7" customFormat="1" customHeight="1" spans="3:10">
      <c r="C245" s="56"/>
      <c r="D245" s="57"/>
      <c r="E245" s="57"/>
      <c r="F245" s="58"/>
      <c r="G245" s="57"/>
      <c r="H245" s="57"/>
      <c r="I245" s="68"/>
      <c r="J245" s="68"/>
    </row>
    <row r="246" s="7" customFormat="1" customHeight="1" spans="3:10">
      <c r="C246" s="56"/>
      <c r="D246" s="57"/>
      <c r="E246" s="57"/>
      <c r="F246" s="58"/>
      <c r="G246" s="57"/>
      <c r="H246" s="57"/>
      <c r="I246" s="68"/>
      <c r="J246" s="68"/>
    </row>
    <row r="247" s="7" customFormat="1" customHeight="1" spans="3:10">
      <c r="C247" s="56"/>
      <c r="D247" s="57"/>
      <c r="E247" s="57"/>
      <c r="F247" s="58"/>
      <c r="G247" s="57"/>
      <c r="H247" s="57"/>
      <c r="I247" s="68"/>
      <c r="J247" s="68"/>
    </row>
    <row r="248" s="7" customFormat="1" customHeight="1" spans="3:10">
      <c r="C248" s="56"/>
      <c r="D248" s="57"/>
      <c r="E248" s="57"/>
      <c r="F248" s="58"/>
      <c r="G248" s="57"/>
      <c r="H248" s="57"/>
      <c r="I248" s="68"/>
      <c r="J248" s="68"/>
    </row>
    <row r="249" s="7" customFormat="1" customHeight="1" spans="3:10">
      <c r="C249" s="56"/>
      <c r="D249" s="57"/>
      <c r="E249" s="57"/>
      <c r="F249" s="58"/>
      <c r="G249" s="57"/>
      <c r="H249" s="57"/>
      <c r="I249" s="68"/>
      <c r="J249" s="68"/>
    </row>
    <row r="250" s="7" customFormat="1" customHeight="1" spans="3:10">
      <c r="C250" s="56"/>
      <c r="D250" s="57"/>
      <c r="E250" s="57"/>
      <c r="F250" s="58"/>
      <c r="G250" s="57"/>
      <c r="H250" s="57"/>
      <c r="I250" s="68"/>
      <c r="J250" s="68"/>
    </row>
    <row r="251" s="7" customFormat="1" customHeight="1" spans="3:10">
      <c r="C251" s="56"/>
      <c r="D251" s="57"/>
      <c r="E251" s="57"/>
      <c r="F251" s="58"/>
      <c r="G251" s="57"/>
      <c r="H251" s="57"/>
      <c r="I251" s="68"/>
      <c r="J251" s="68"/>
    </row>
    <row r="252" s="7" customFormat="1" customHeight="1" spans="3:10">
      <c r="C252" s="56"/>
      <c r="D252" s="57"/>
      <c r="E252" s="57"/>
      <c r="F252" s="58"/>
      <c r="G252" s="57"/>
      <c r="H252" s="57"/>
      <c r="I252" s="68"/>
      <c r="J252" s="68"/>
    </row>
    <row r="253" s="7" customFormat="1" customHeight="1" spans="3:10">
      <c r="C253" s="56"/>
      <c r="D253" s="57"/>
      <c r="E253" s="57"/>
      <c r="F253" s="58"/>
      <c r="G253" s="57"/>
      <c r="H253" s="57"/>
      <c r="I253" s="68"/>
      <c r="J253" s="68"/>
    </row>
    <row r="254" s="7" customFormat="1" customHeight="1" spans="3:10">
      <c r="C254" s="56"/>
      <c r="D254" s="57"/>
      <c r="E254" s="57"/>
      <c r="F254" s="58"/>
      <c r="G254" s="57"/>
      <c r="H254" s="57"/>
      <c r="I254" s="68"/>
      <c r="J254" s="68"/>
    </row>
    <row r="255" s="7" customFormat="1" customHeight="1" spans="3:10">
      <c r="C255" s="56"/>
      <c r="D255" s="57"/>
      <c r="E255" s="57"/>
      <c r="F255" s="58"/>
      <c r="G255" s="57"/>
      <c r="H255" s="57"/>
      <c r="I255" s="68"/>
      <c r="J255" s="68"/>
    </row>
    <row r="256" s="7" customFormat="1" customHeight="1" spans="3:10">
      <c r="C256" s="56"/>
      <c r="D256" s="57"/>
      <c r="E256" s="57"/>
      <c r="F256" s="58"/>
      <c r="G256" s="57"/>
      <c r="H256" s="57"/>
      <c r="I256" s="68"/>
      <c r="J256" s="68"/>
    </row>
    <row r="257" s="7" customFormat="1" customHeight="1" spans="3:10">
      <c r="C257" s="56"/>
      <c r="D257" s="57"/>
      <c r="E257" s="57"/>
      <c r="F257" s="58"/>
      <c r="G257" s="57"/>
      <c r="H257" s="57"/>
      <c r="I257" s="68"/>
      <c r="J257" s="68"/>
    </row>
    <row r="258" s="7" customFormat="1" customHeight="1" spans="3:10">
      <c r="C258" s="56"/>
      <c r="D258" s="57"/>
      <c r="E258" s="57"/>
      <c r="F258" s="58"/>
      <c r="G258" s="57"/>
      <c r="H258" s="57"/>
      <c r="I258" s="68"/>
      <c r="J258" s="68"/>
    </row>
    <row r="259" s="7" customFormat="1" customHeight="1" spans="3:10">
      <c r="C259" s="56"/>
      <c r="D259" s="57"/>
      <c r="E259" s="57"/>
      <c r="F259" s="58"/>
      <c r="G259" s="57"/>
      <c r="H259" s="57"/>
      <c r="I259" s="68"/>
      <c r="J259" s="68"/>
    </row>
    <row r="260" s="7" customFormat="1" customHeight="1" spans="3:10">
      <c r="C260" s="56"/>
      <c r="D260" s="57"/>
      <c r="E260" s="57"/>
      <c r="F260" s="58"/>
      <c r="G260" s="57"/>
      <c r="H260" s="57"/>
      <c r="I260" s="68"/>
      <c r="J260" s="68"/>
    </row>
    <row r="261" s="7" customFormat="1" customHeight="1" spans="3:10">
      <c r="C261" s="56"/>
      <c r="D261" s="57"/>
      <c r="E261" s="57"/>
      <c r="F261" s="58"/>
      <c r="G261" s="57"/>
      <c r="H261" s="57"/>
      <c r="I261" s="68"/>
      <c r="J261" s="68"/>
    </row>
    <row r="262" s="7" customFormat="1" customHeight="1" spans="3:10">
      <c r="C262" s="56"/>
      <c r="D262" s="57"/>
      <c r="E262" s="57"/>
      <c r="F262" s="58"/>
      <c r="G262" s="57"/>
      <c r="H262" s="57"/>
      <c r="I262" s="68"/>
      <c r="J262" s="68"/>
    </row>
    <row r="263" s="7" customFormat="1" customHeight="1" spans="3:10">
      <c r="C263" s="56"/>
      <c r="D263" s="57"/>
      <c r="E263" s="57"/>
      <c r="F263" s="58"/>
      <c r="G263" s="57"/>
      <c r="H263" s="57"/>
      <c r="I263" s="68"/>
      <c r="J263" s="68"/>
    </row>
    <row r="264" s="7" customFormat="1" customHeight="1" spans="3:10">
      <c r="C264" s="56"/>
      <c r="D264" s="57"/>
      <c r="E264" s="57"/>
      <c r="F264" s="58"/>
      <c r="G264" s="57"/>
      <c r="H264" s="57"/>
      <c r="I264" s="68"/>
      <c r="J264" s="68"/>
    </row>
    <row r="265" s="7" customFormat="1" customHeight="1" spans="3:10">
      <c r="C265" s="56"/>
      <c r="D265" s="57"/>
      <c r="E265" s="57"/>
      <c r="F265" s="58"/>
      <c r="G265" s="57"/>
      <c r="H265" s="57"/>
      <c r="I265" s="68"/>
      <c r="J265" s="68"/>
    </row>
    <row r="266" s="7" customFormat="1" customHeight="1" spans="3:10">
      <c r="C266" s="56"/>
      <c r="D266" s="57"/>
      <c r="E266" s="57"/>
      <c r="F266" s="58"/>
      <c r="G266" s="57"/>
      <c r="H266" s="57"/>
      <c r="I266" s="68"/>
      <c r="J266" s="68"/>
    </row>
    <row r="267" s="7" customFormat="1" customHeight="1" spans="3:10">
      <c r="C267" s="56"/>
      <c r="D267" s="57"/>
      <c r="E267" s="57"/>
      <c r="F267" s="58"/>
      <c r="G267" s="57"/>
      <c r="H267" s="57"/>
      <c r="I267" s="68"/>
      <c r="J267" s="68"/>
    </row>
    <row r="268" s="7" customFormat="1" customHeight="1" spans="3:10">
      <c r="C268" s="56"/>
      <c r="D268" s="57"/>
      <c r="E268" s="57"/>
      <c r="F268" s="58"/>
      <c r="G268" s="57"/>
      <c r="H268" s="57"/>
      <c r="I268" s="68"/>
      <c r="J268" s="68"/>
    </row>
    <row r="269" s="7" customFormat="1" customHeight="1" spans="3:10">
      <c r="C269" s="56"/>
      <c r="D269" s="57"/>
      <c r="E269" s="57"/>
      <c r="F269" s="58"/>
      <c r="G269" s="57"/>
      <c r="H269" s="57"/>
      <c r="I269" s="68"/>
      <c r="J269" s="68"/>
    </row>
    <row r="270" s="7" customFormat="1" customHeight="1" spans="3:10">
      <c r="C270" s="56"/>
      <c r="D270" s="57"/>
      <c r="E270" s="57"/>
      <c r="F270" s="58"/>
      <c r="G270" s="57"/>
      <c r="H270" s="57"/>
      <c r="I270" s="68"/>
      <c r="J270" s="68"/>
    </row>
    <row r="271" s="7" customFormat="1" customHeight="1" spans="3:10">
      <c r="C271" s="56"/>
      <c r="D271" s="57"/>
      <c r="E271" s="57"/>
      <c r="F271" s="58"/>
      <c r="G271" s="57"/>
      <c r="H271" s="57"/>
      <c r="I271" s="68"/>
      <c r="J271" s="68"/>
    </row>
    <row r="272" s="7" customFormat="1" customHeight="1" spans="3:10">
      <c r="C272" s="56"/>
      <c r="D272" s="57"/>
      <c r="E272" s="57"/>
      <c r="F272" s="58"/>
      <c r="G272" s="57"/>
      <c r="H272" s="57"/>
      <c r="I272" s="68"/>
      <c r="J272" s="68"/>
    </row>
    <row r="273" s="7" customFormat="1" customHeight="1" spans="3:10">
      <c r="C273" s="56"/>
      <c r="D273" s="57"/>
      <c r="E273" s="57"/>
      <c r="F273" s="58"/>
      <c r="G273" s="57"/>
      <c r="H273" s="57"/>
      <c r="I273" s="68"/>
      <c r="J273" s="68"/>
    </row>
    <row r="274" s="7" customFormat="1" customHeight="1" spans="3:10">
      <c r="C274" s="56"/>
      <c r="D274" s="57"/>
      <c r="E274" s="57"/>
      <c r="F274" s="58"/>
      <c r="G274" s="57"/>
      <c r="H274" s="57"/>
      <c r="I274" s="68"/>
      <c r="J274" s="68"/>
    </row>
    <row r="275" s="7" customFormat="1" customHeight="1" spans="3:10">
      <c r="C275" s="56"/>
      <c r="D275" s="57"/>
      <c r="E275" s="57"/>
      <c r="F275" s="58"/>
      <c r="G275" s="57"/>
      <c r="H275" s="57"/>
      <c r="I275" s="68"/>
      <c r="J275" s="68"/>
    </row>
    <row r="276" s="7" customFormat="1" customHeight="1" spans="3:10">
      <c r="C276" s="56"/>
      <c r="D276" s="57"/>
      <c r="E276" s="57"/>
      <c r="F276" s="58"/>
      <c r="G276" s="57"/>
      <c r="H276" s="57"/>
      <c r="I276" s="68"/>
      <c r="J276" s="68"/>
    </row>
    <row r="277" s="7" customFormat="1" customHeight="1" spans="3:10">
      <c r="C277" s="56"/>
      <c r="D277" s="57"/>
      <c r="E277" s="57"/>
      <c r="F277" s="58"/>
      <c r="G277" s="57"/>
      <c r="H277" s="57"/>
      <c r="I277" s="68"/>
      <c r="J277" s="68"/>
    </row>
    <row r="278" s="7" customFormat="1" customHeight="1" spans="3:10">
      <c r="C278" s="56"/>
      <c r="D278" s="57"/>
      <c r="E278" s="57"/>
      <c r="F278" s="58"/>
      <c r="G278" s="57"/>
      <c r="H278" s="57"/>
      <c r="I278" s="68"/>
      <c r="J278" s="68"/>
    </row>
    <row r="279" s="7" customFormat="1" customHeight="1" spans="3:10">
      <c r="C279" s="56"/>
      <c r="D279" s="57"/>
      <c r="E279" s="57"/>
      <c r="F279" s="58"/>
      <c r="G279" s="57"/>
      <c r="H279" s="57"/>
      <c r="I279" s="68"/>
      <c r="J279" s="68"/>
    </row>
    <row r="280" s="7" customFormat="1" customHeight="1" spans="3:10">
      <c r="C280" s="56"/>
      <c r="D280" s="57"/>
      <c r="E280" s="57"/>
      <c r="F280" s="58"/>
      <c r="G280" s="57"/>
      <c r="H280" s="57"/>
      <c r="I280" s="68"/>
      <c r="J280" s="68"/>
    </row>
    <row r="281" s="7" customFormat="1" customHeight="1" spans="3:10">
      <c r="C281" s="56"/>
      <c r="D281" s="57"/>
      <c r="E281" s="57"/>
      <c r="F281" s="58"/>
      <c r="G281" s="57"/>
      <c r="H281" s="57"/>
      <c r="I281" s="68"/>
      <c r="J281" s="68"/>
    </row>
    <row r="282" s="7" customFormat="1" customHeight="1" spans="3:10">
      <c r="C282" s="56"/>
      <c r="D282" s="57"/>
      <c r="E282" s="57"/>
      <c r="F282" s="58"/>
      <c r="G282" s="57"/>
      <c r="H282" s="57"/>
      <c r="I282" s="68"/>
      <c r="J282" s="68"/>
    </row>
    <row r="283" s="7" customFormat="1" customHeight="1" spans="3:10">
      <c r="C283" s="56"/>
      <c r="D283" s="57"/>
      <c r="E283" s="57"/>
      <c r="F283" s="58"/>
      <c r="G283" s="57"/>
      <c r="H283" s="57"/>
      <c r="I283" s="68"/>
      <c r="J283" s="68"/>
    </row>
    <row r="284" s="7" customFormat="1" customHeight="1" spans="3:10">
      <c r="C284" s="56"/>
      <c r="D284" s="57"/>
      <c r="E284" s="57"/>
      <c r="F284" s="58"/>
      <c r="G284" s="57"/>
      <c r="H284" s="57"/>
      <c r="I284" s="68"/>
      <c r="J284" s="68"/>
    </row>
    <row r="285" s="7" customFormat="1" customHeight="1" spans="3:10">
      <c r="C285" s="56"/>
      <c r="D285" s="57"/>
      <c r="E285" s="57"/>
      <c r="F285" s="58"/>
      <c r="G285" s="57"/>
      <c r="H285" s="57"/>
      <c r="I285" s="68"/>
      <c r="J285" s="68"/>
    </row>
    <row r="286" s="7" customFormat="1" customHeight="1" spans="3:10">
      <c r="C286" s="56"/>
      <c r="D286" s="57"/>
      <c r="E286" s="57"/>
      <c r="F286" s="58"/>
      <c r="G286" s="57"/>
      <c r="H286" s="57"/>
      <c r="I286" s="68"/>
      <c r="J286" s="68"/>
    </row>
    <row r="287" s="7" customFormat="1" customHeight="1" spans="3:10">
      <c r="C287" s="56"/>
      <c r="D287" s="57"/>
      <c r="E287" s="57"/>
      <c r="F287" s="58"/>
      <c r="G287" s="57"/>
      <c r="H287" s="57"/>
      <c r="I287" s="68"/>
      <c r="J287" s="68"/>
    </row>
    <row r="288" s="7" customFormat="1" customHeight="1" spans="3:10">
      <c r="C288" s="56"/>
      <c r="D288" s="57"/>
      <c r="E288" s="57"/>
      <c r="F288" s="58"/>
      <c r="G288" s="57"/>
      <c r="H288" s="57"/>
      <c r="I288" s="68"/>
      <c r="J288" s="68"/>
    </row>
    <row r="289" s="7" customFormat="1" customHeight="1" spans="3:10">
      <c r="C289" s="56"/>
      <c r="D289" s="57"/>
      <c r="E289" s="57"/>
      <c r="F289" s="58"/>
      <c r="G289" s="57"/>
      <c r="H289" s="57"/>
      <c r="I289" s="68"/>
      <c r="J289" s="68"/>
    </row>
    <row r="290" s="7" customFormat="1" customHeight="1" spans="3:10">
      <c r="C290" s="56"/>
      <c r="D290" s="57"/>
      <c r="E290" s="57"/>
      <c r="F290" s="58"/>
      <c r="G290" s="57"/>
      <c r="H290" s="57"/>
      <c r="I290" s="68"/>
      <c r="J290" s="68"/>
    </row>
    <row r="291" s="7" customFormat="1" customHeight="1" spans="3:10">
      <c r="C291" s="56"/>
      <c r="D291" s="57"/>
      <c r="E291" s="57"/>
      <c r="F291" s="58"/>
      <c r="G291" s="57"/>
      <c r="H291" s="57"/>
      <c r="I291" s="68"/>
      <c r="J291" s="68"/>
    </row>
  </sheetData>
  <mergeCells count="14">
    <mergeCell ref="A1:B1"/>
    <mergeCell ref="A2:H2"/>
    <mergeCell ref="A5:H5"/>
    <mergeCell ref="A26:H26"/>
    <mergeCell ref="A32:H32"/>
    <mergeCell ref="A50:B50"/>
    <mergeCell ref="A3:A4"/>
    <mergeCell ref="B3:B4"/>
    <mergeCell ref="C3:C4"/>
    <mergeCell ref="D3:D4"/>
    <mergeCell ref="E3:E4"/>
    <mergeCell ref="F3:F4"/>
    <mergeCell ref="G3:G4"/>
    <mergeCell ref="H3:H4"/>
  </mergeCells>
  <printOptions horizontalCentered="1"/>
  <pageMargins left="0.354166666666667" right="0.354166666666667" top="0.786805555555556" bottom="0.786805555555556" header="0.236111111111111" footer="0.118055555555556"/>
  <pageSetup paperSize="9" scale="74" fitToHeight="0" orientation="portrait" blackAndWhite="1" horizontalDpi="600" vertic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索引目录</vt:lpstr>
      <vt:lpstr>填表说明</vt:lpstr>
      <vt:lpstr>基本情况</vt:lpstr>
      <vt:lpstr>汇总表</vt:lpstr>
      <vt:lpstr>分类汇总</vt:lpstr>
      <vt:lpstr>存货汇总</vt:lpstr>
      <vt:lpstr>在用低值易耗品</vt:lpstr>
      <vt:lpstr>固定资产汇总</vt:lpstr>
      <vt:lpstr>无形资产汇总</vt:lpstr>
      <vt:lpstr>无形-土地</vt:lpstr>
      <vt:lpstr>无形-其他</vt:lpstr>
      <vt:lpstr>链接报告1</vt:lpstr>
      <vt:lpstr>链接报告2</vt:lpstr>
      <vt:lpstr>固定资产说明</vt:lpstr>
      <vt:lpstr>各项说明</vt:lpstr>
      <vt:lpstr>封面1</vt:lpstr>
      <vt:lpstr>钢轨</vt:lpstr>
      <vt:lpstr>通风管道</vt:lpstr>
      <vt:lpstr>铝排</vt:lpstr>
      <vt:lpstr>标的物1概况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徐州兴彭新会计准则申报表</dc:title>
  <dc:creator>Aaron</dc:creator>
  <cp:lastModifiedBy>薛超</cp:lastModifiedBy>
  <cp:revision>1</cp:revision>
  <dcterms:created xsi:type="dcterms:W3CDTF">1999-04-07T08:44:00Z</dcterms:created>
  <cp:lastPrinted>2023-06-26T08:07:00Z</cp:lastPrinted>
  <dcterms:modified xsi:type="dcterms:W3CDTF">2023-08-03T03:19:23Z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C806905F6D584FCD9AD9FF8BA15B582E_13</vt:lpwstr>
  </property>
</Properties>
</file>